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G:\UJUMINE\Pakkumismenetlus 2025-26 õa\Viimane variant\"/>
    </mc:Choice>
  </mc:AlternateContent>
  <xr:revisionPtr revIDLastSave="0" documentId="13_ncr:1_{DB8ED5ED-DBD1-40D2-AC25-388769C37324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ülevaade" sheetId="1" r:id="rId1"/>
    <sheet name="september" sheetId="2" r:id="rId2"/>
    <sheet name="oktoober" sheetId="3" r:id="rId3"/>
    <sheet name="november" sheetId="12" r:id="rId4"/>
    <sheet name="detsember" sheetId="13" r:id="rId5"/>
    <sheet name="jaanuar" sheetId="20" r:id="rId6"/>
    <sheet name="veebruar" sheetId="15" r:id="rId7"/>
    <sheet name="märts" sheetId="17" r:id="rId8"/>
    <sheet name="aprill" sheetId="19" r:id="rId9"/>
    <sheet name="mai" sheetId="18" r:id="rId10"/>
    <sheet name="juuni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9" i="2" l="1"/>
  <c r="B26" i="1"/>
  <c r="B25" i="1"/>
  <c r="B23" i="1" s="1"/>
  <c r="AA31" i="3"/>
  <c r="B15" i="1"/>
  <c r="B35" i="1"/>
  <c r="AA44" i="3"/>
  <c r="B34" i="1"/>
  <c r="B33" i="1" s="1"/>
  <c r="Y10" i="11"/>
  <c r="AD28" i="18"/>
  <c r="AD28" i="19"/>
  <c r="AD28" i="17"/>
  <c r="AD28" i="15"/>
  <c r="AA45" i="20"/>
  <c r="AD28" i="20"/>
  <c r="AA45" i="13"/>
  <c r="AD28" i="13"/>
  <c r="AD28" i="12"/>
  <c r="AD28" i="3"/>
  <c r="AD28" i="2"/>
  <c r="AA29" i="18"/>
  <c r="S29" i="18"/>
  <c r="R29" i="18"/>
  <c r="Q29" i="18"/>
  <c r="I29" i="18"/>
  <c r="H29" i="18"/>
  <c r="G29" i="18"/>
  <c r="D29" i="18"/>
  <c r="C29" i="18"/>
  <c r="B29" i="18"/>
  <c r="AA28" i="19"/>
  <c r="AA31" i="19"/>
  <c r="X31" i="19"/>
  <c r="W31" i="19"/>
  <c r="V31" i="19"/>
  <c r="O31" i="19"/>
  <c r="O29" i="19" s="1"/>
  <c r="N31" i="19"/>
  <c r="M31" i="19"/>
  <c r="L31" i="19"/>
  <c r="D31" i="19"/>
  <c r="C31" i="19"/>
  <c r="B31" i="19"/>
  <c r="AA30" i="19"/>
  <c r="S30" i="19"/>
  <c r="R30" i="19"/>
  <c r="Q30" i="19"/>
  <c r="I30" i="19"/>
  <c r="I29" i="19" s="1"/>
  <c r="H30" i="19"/>
  <c r="G30" i="19"/>
  <c r="D30" i="19"/>
  <c r="C30" i="19"/>
  <c r="B30" i="19"/>
  <c r="C29" i="19"/>
  <c r="D29" i="19"/>
  <c r="E29" i="19"/>
  <c r="F29" i="19"/>
  <c r="G29" i="19"/>
  <c r="H29" i="19"/>
  <c r="J29" i="19"/>
  <c r="K29" i="19"/>
  <c r="L29" i="19"/>
  <c r="M29" i="19"/>
  <c r="N29" i="19"/>
  <c r="P29" i="19"/>
  <c r="Q29" i="19"/>
  <c r="R29" i="19"/>
  <c r="S29" i="19"/>
  <c r="T29" i="19"/>
  <c r="U29" i="19"/>
  <c r="V29" i="19"/>
  <c r="W29" i="19"/>
  <c r="X29" i="19"/>
  <c r="Y29" i="19"/>
  <c r="Z29" i="19"/>
  <c r="AA28" i="17"/>
  <c r="AA28" i="15"/>
  <c r="AA28" i="20"/>
  <c r="AA31" i="17"/>
  <c r="X31" i="17"/>
  <c r="W31" i="17"/>
  <c r="V31" i="17"/>
  <c r="V29" i="17" s="1"/>
  <c r="O31" i="17"/>
  <c r="N31" i="17"/>
  <c r="M31" i="17"/>
  <c r="L31" i="17"/>
  <c r="D31" i="17"/>
  <c r="D29" i="17" s="1"/>
  <c r="C31" i="17"/>
  <c r="B31" i="17"/>
  <c r="AA30" i="17"/>
  <c r="S30" i="17"/>
  <c r="S29" i="17" s="1"/>
  <c r="R30" i="17"/>
  <c r="Q30" i="17"/>
  <c r="I30" i="17"/>
  <c r="H30" i="17"/>
  <c r="G30" i="17"/>
  <c r="D30" i="17"/>
  <c r="C30" i="17"/>
  <c r="B30" i="17"/>
  <c r="C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T29" i="17"/>
  <c r="U29" i="17"/>
  <c r="W29" i="17"/>
  <c r="X29" i="17"/>
  <c r="Y29" i="17"/>
  <c r="Z29" i="17"/>
  <c r="B29" i="17"/>
  <c r="AA29" i="15"/>
  <c r="S29" i="15"/>
  <c r="R29" i="15"/>
  <c r="Q29" i="15"/>
  <c r="I29" i="15"/>
  <c r="H29" i="15"/>
  <c r="G29" i="15"/>
  <c r="D29" i="15"/>
  <c r="C29" i="15"/>
  <c r="B29" i="15"/>
  <c r="AA29" i="20"/>
  <c r="S29" i="20"/>
  <c r="R29" i="20"/>
  <c r="Q29" i="20"/>
  <c r="B29" i="19" l="1"/>
  <c r="AA29" i="19"/>
  <c r="AA29" i="17"/>
  <c r="I29" i="20"/>
  <c r="H29" i="20"/>
  <c r="G29" i="20"/>
  <c r="D29" i="20"/>
  <c r="C29" i="20"/>
  <c r="B29" i="20"/>
  <c r="AA28" i="13"/>
  <c r="AA29" i="13"/>
  <c r="I29" i="13"/>
  <c r="S29" i="13"/>
  <c r="R29" i="13"/>
  <c r="Q29" i="13"/>
  <c r="H29" i="13"/>
  <c r="G29" i="13"/>
  <c r="D29" i="13"/>
  <c r="C29" i="13"/>
  <c r="B29" i="13"/>
  <c r="AA29" i="12"/>
  <c r="AA31" i="12"/>
  <c r="X31" i="12"/>
  <c r="W31" i="12"/>
  <c r="V31" i="12"/>
  <c r="O31" i="12"/>
  <c r="N31" i="12"/>
  <c r="M31" i="12"/>
  <c r="L31" i="12"/>
  <c r="D31" i="12"/>
  <c r="C31" i="12"/>
  <c r="B31" i="12"/>
  <c r="AA30" i="12"/>
  <c r="S30" i="12"/>
  <c r="R30" i="12"/>
  <c r="Q30" i="12"/>
  <c r="I30" i="12"/>
  <c r="H30" i="12"/>
  <c r="G30" i="12"/>
  <c r="D30" i="12"/>
  <c r="C30" i="12"/>
  <c r="B30" i="12"/>
  <c r="AA28" i="12"/>
  <c r="X31" i="3"/>
  <c r="X29" i="3" s="1"/>
  <c r="W31" i="3"/>
  <c r="W29" i="3" s="1"/>
  <c r="V31" i="3"/>
  <c r="O31" i="3"/>
  <c r="N31" i="3"/>
  <c r="M31" i="3"/>
  <c r="L31" i="3"/>
  <c r="L29" i="3" s="1"/>
  <c r="D31" i="3"/>
  <c r="C31" i="3"/>
  <c r="B31" i="3"/>
  <c r="B29" i="3" s="1"/>
  <c r="S30" i="3"/>
  <c r="R30" i="3"/>
  <c r="Q30" i="3"/>
  <c r="I30" i="3"/>
  <c r="H30" i="3"/>
  <c r="G30" i="3"/>
  <c r="D30" i="3"/>
  <c r="C30" i="3"/>
  <c r="B30" i="3"/>
  <c r="AA28" i="3"/>
  <c r="AA30" i="3"/>
  <c r="Z29" i="3"/>
  <c r="C29" i="3"/>
  <c r="D29" i="3"/>
  <c r="E29" i="3"/>
  <c r="F29" i="3"/>
  <c r="G29" i="3"/>
  <c r="H29" i="3"/>
  <c r="I29" i="3"/>
  <c r="J29" i="3"/>
  <c r="K29" i="3"/>
  <c r="M29" i="3"/>
  <c r="N29" i="3"/>
  <c r="O29" i="3"/>
  <c r="P29" i="3"/>
  <c r="Q29" i="3"/>
  <c r="R29" i="3"/>
  <c r="S29" i="3"/>
  <c r="T29" i="3"/>
  <c r="U29" i="3"/>
  <c r="V29" i="3"/>
  <c r="Y29" i="3"/>
  <c r="AA28" i="2"/>
  <c r="AA29" i="2"/>
  <c r="B10" i="1" s="1"/>
  <c r="B9" i="1" s="1"/>
  <c r="B8" i="1" s="1"/>
  <c r="R29" i="2"/>
  <c r="Q29" i="2"/>
  <c r="I29" i="2"/>
  <c r="H29" i="2"/>
  <c r="G29" i="2"/>
  <c r="D29" i="2"/>
  <c r="C29" i="2"/>
  <c r="B29" i="2"/>
  <c r="E35" i="12"/>
  <c r="J35" i="12"/>
  <c r="O35" i="12"/>
  <c r="T35" i="12"/>
  <c r="Y35" i="12"/>
  <c r="F38" i="12"/>
  <c r="AA29" i="3" l="1"/>
  <c r="AA35" i="12"/>
  <c r="D23" i="11"/>
  <c r="F22" i="11"/>
  <c r="F21" i="11"/>
  <c r="F20" i="11"/>
  <c r="F19" i="11"/>
  <c r="F18" i="11"/>
  <c r="D43" i="18"/>
  <c r="F42" i="18"/>
  <c r="F41" i="18"/>
  <c r="F40" i="18"/>
  <c r="F39" i="18"/>
  <c r="F38" i="18"/>
  <c r="I55" i="19"/>
  <c r="D55" i="19"/>
  <c r="F54" i="19"/>
  <c r="F53" i="19"/>
  <c r="F52" i="19"/>
  <c r="F51" i="19"/>
  <c r="F50" i="19"/>
  <c r="D43" i="17"/>
  <c r="F42" i="17"/>
  <c r="F41" i="17"/>
  <c r="F40" i="17"/>
  <c r="F39" i="17"/>
  <c r="F38" i="17"/>
  <c r="I53" i="15"/>
  <c r="D53" i="15"/>
  <c r="F52" i="15"/>
  <c r="F51" i="15"/>
  <c r="F50" i="15"/>
  <c r="F49" i="15"/>
  <c r="F48" i="15"/>
  <c r="D53" i="20"/>
  <c r="F52" i="20"/>
  <c r="F51" i="20"/>
  <c r="F50" i="20"/>
  <c r="F49" i="20"/>
  <c r="F48" i="20"/>
  <c r="D53" i="13"/>
  <c r="F52" i="13"/>
  <c r="F51" i="13"/>
  <c r="F50" i="13"/>
  <c r="F49" i="13"/>
  <c r="F48" i="13"/>
  <c r="D43" i="12"/>
  <c r="F42" i="12"/>
  <c r="F41" i="12"/>
  <c r="F40" i="12"/>
  <c r="F39" i="12"/>
  <c r="D54" i="3"/>
  <c r="F53" i="3"/>
  <c r="F52" i="3"/>
  <c r="F51" i="3"/>
  <c r="F50" i="3"/>
  <c r="F49" i="3"/>
  <c r="F54" i="3" s="1"/>
  <c r="L54" i="3" s="1"/>
  <c r="D40" i="2"/>
  <c r="F39" i="2"/>
  <c r="F38" i="2"/>
  <c r="F37" i="2"/>
  <c r="F36" i="2"/>
  <c r="F35" i="2"/>
  <c r="V14" i="11"/>
  <c r="S14" i="11"/>
  <c r="R14" i="11"/>
  <c r="N14" i="11"/>
  <c r="O14" i="11"/>
  <c r="Y33" i="18"/>
  <c r="T33" i="18"/>
  <c r="O33" i="18"/>
  <c r="J33" i="18"/>
  <c r="E33" i="18"/>
  <c r="Y35" i="19"/>
  <c r="T35" i="19"/>
  <c r="O35" i="19"/>
  <c r="J35" i="19"/>
  <c r="E35" i="19"/>
  <c r="Y35" i="17"/>
  <c r="T35" i="17"/>
  <c r="O35" i="17"/>
  <c r="J35" i="17"/>
  <c r="E35" i="17"/>
  <c r="Y33" i="15"/>
  <c r="T33" i="15"/>
  <c r="O33" i="15"/>
  <c r="J33" i="15"/>
  <c r="E33" i="15"/>
  <c r="Y33" i="20"/>
  <c r="T33" i="20"/>
  <c r="O33" i="20"/>
  <c r="J33" i="20"/>
  <c r="E33" i="20"/>
  <c r="D44" i="13"/>
  <c r="Y33" i="13"/>
  <c r="T33" i="13"/>
  <c r="O33" i="13"/>
  <c r="J33" i="13"/>
  <c r="E33" i="13"/>
  <c r="AA33" i="13" s="1"/>
  <c r="Y35" i="3"/>
  <c r="T35" i="3"/>
  <c r="O35" i="3"/>
  <c r="J35" i="3"/>
  <c r="E35" i="3"/>
  <c r="AA35" i="3" s="1"/>
  <c r="Y33" i="2"/>
  <c r="T33" i="2"/>
  <c r="O33" i="2"/>
  <c r="J33" i="2"/>
  <c r="E33" i="2"/>
  <c r="AA33" i="20" l="1"/>
  <c r="F53" i="15"/>
  <c r="L53" i="15" s="1"/>
  <c r="AA33" i="2"/>
  <c r="F40" i="2"/>
  <c r="AA33" i="18"/>
  <c r="AA35" i="17"/>
  <c r="AA33" i="15"/>
  <c r="F23" i="11"/>
  <c r="L23" i="11" s="1"/>
  <c r="F43" i="18"/>
  <c r="L43" i="18" s="1"/>
  <c r="F55" i="19"/>
  <c r="L55" i="19" s="1"/>
  <c r="F43" i="17"/>
  <c r="L43" i="17" s="1"/>
  <c r="F53" i="20"/>
  <c r="L53" i="20" s="1"/>
  <c r="F53" i="13"/>
  <c r="L53" i="13" s="1"/>
  <c r="F43" i="12"/>
  <c r="AA35" i="19"/>
  <c r="AA47" i="19" s="1"/>
  <c r="X44" i="15"/>
  <c r="S44" i="15"/>
  <c r="N44" i="15"/>
  <c r="D44" i="15"/>
  <c r="X44" i="20"/>
  <c r="AA44" i="20" s="1"/>
  <c r="I44" i="13"/>
  <c r="N44" i="13"/>
  <c r="AA44" i="13" s="1"/>
  <c r="AA46" i="3"/>
  <c r="K14" i="11"/>
  <c r="J14" i="11"/>
  <c r="G14" i="11"/>
  <c r="F14" i="11"/>
  <c r="C14" i="11"/>
  <c r="B14" i="11"/>
  <c r="AA43" i="20"/>
  <c r="AA45" i="19"/>
  <c r="AA28" i="18"/>
  <c r="AA43" i="15"/>
  <c r="AA43" i="13"/>
  <c r="AA44" i="15" l="1"/>
  <c r="AA45" i="15" s="1"/>
  <c r="Q29" i="12"/>
  <c r="W29" i="12"/>
  <c r="G29" i="12"/>
  <c r="V29" i="12"/>
  <c r="E29" i="12"/>
  <c r="N29" i="12"/>
  <c r="T29" i="12"/>
  <c r="Z29" i="12"/>
  <c r="D29" i="12"/>
  <c r="S29" i="12"/>
  <c r="B29" i="12"/>
  <c r="H29" i="12"/>
  <c r="P29" i="12"/>
  <c r="U29" i="12"/>
  <c r="M29" i="12"/>
  <c r="Y29" i="12"/>
  <c r="I29" i="12"/>
  <c r="J29" i="12"/>
  <c r="L29" i="12"/>
  <c r="O29" i="12"/>
  <c r="R29" i="12"/>
  <c r="C29" i="12"/>
  <c r="F29" i="12"/>
  <c r="K29" i="12"/>
  <c r="X29" i="12"/>
</calcChain>
</file>

<file path=xl/sharedStrings.xml><?xml version="1.0" encoding="utf-8"?>
<sst xmlns="http://schemas.openxmlformats.org/spreadsheetml/2006/main" count="3017" uniqueCount="126">
  <si>
    <t>ÜLEVAADE</t>
  </si>
  <si>
    <t>KELLAAEG</t>
  </si>
  <si>
    <t>ESMASPÄEV</t>
  </si>
  <si>
    <t>TEISIPÄEV</t>
  </si>
  <si>
    <t>KOLMAPÄEV</t>
  </si>
  <si>
    <t>NELJAPÄEV</t>
  </si>
  <si>
    <t>REEDE</t>
  </si>
  <si>
    <t>1. rada</t>
  </si>
  <si>
    <t>2. rada</t>
  </si>
  <si>
    <t>3. rada</t>
  </si>
  <si>
    <t>4. rada</t>
  </si>
  <si>
    <t>Kokku rajatunde nädalas</t>
  </si>
  <si>
    <t>Nädalate arv õppe- aastas</t>
  </si>
  <si>
    <t>Rajatundide arv KOKKU aastas</t>
  </si>
  <si>
    <t>07.00 - 07.30</t>
  </si>
  <si>
    <t>ÕT4</t>
  </si>
  <si>
    <t>07.30 - 08.00</t>
  </si>
  <si>
    <t>08.00 - 08-30</t>
  </si>
  <si>
    <t>08.30 - 09.00</t>
  </si>
  <si>
    <t>09.00 - 09.30</t>
  </si>
  <si>
    <t>09.30 - 10.00</t>
  </si>
  <si>
    <t>10.00 - 10.30</t>
  </si>
  <si>
    <t>10.30 - 11.00</t>
  </si>
  <si>
    <t>11.00 - 11.30</t>
  </si>
  <si>
    <t>11.30 - 12.00</t>
  </si>
  <si>
    <t>12.00 - 12.30</t>
  </si>
  <si>
    <t>12.30 - 13.00</t>
  </si>
  <si>
    <t>13.00 - 13.30</t>
  </si>
  <si>
    <t>13.30 - 14.00</t>
  </si>
  <si>
    <t>14.00 - 14.30</t>
  </si>
  <si>
    <t>14.30 - 15.00</t>
  </si>
  <si>
    <t>AE2</t>
  </si>
  <si>
    <t>15.00 - 15.30</t>
  </si>
  <si>
    <t>15.30 - 16.00</t>
  </si>
  <si>
    <t>AE3</t>
  </si>
  <si>
    <t>ÕT2</t>
  </si>
  <si>
    <t>16.00 - 16.30</t>
  </si>
  <si>
    <t>16.30 - 17.00</t>
  </si>
  <si>
    <t>17.00 - 17.30</t>
  </si>
  <si>
    <t>17.30 - 18.00</t>
  </si>
  <si>
    <t>18.00 - 18.30</t>
  </si>
  <si>
    <t>18.30 - 19.00</t>
  </si>
  <si>
    <t>Spordikool TUNNID</t>
  </si>
  <si>
    <t>Spordikool</t>
  </si>
  <si>
    <t>vaheaeg</t>
  </si>
  <si>
    <t>SK</t>
  </si>
  <si>
    <t>KOKKU</t>
  </si>
  <si>
    <t/>
  </si>
  <si>
    <t>sk</t>
  </si>
  <si>
    <t>rajad tunnis</t>
  </si>
  <si>
    <t>Kokku</t>
  </si>
  <si>
    <t>EV</t>
  </si>
  <si>
    <t>22.12.25-31.12.25</t>
  </si>
  <si>
    <t>20.10.25-26.10.25</t>
  </si>
  <si>
    <t>01.01.26-04.01.26</t>
  </si>
  <si>
    <t>23.02.26-01.03.26</t>
  </si>
  <si>
    <t>13.04.26-19.04.26</t>
  </si>
  <si>
    <t>Riigipühad: 24.12-26.12</t>
  </si>
  <si>
    <t>Riigipühad: 01.01</t>
  </si>
  <si>
    <t>Riigipühad: 24.02</t>
  </si>
  <si>
    <t>Riigipühad: 03.04</t>
  </si>
  <si>
    <t>Riigipühad: 01.05</t>
  </si>
  <si>
    <t>Terve kuu Spordikool kokku</t>
  </si>
  <si>
    <t>Terve kuu Spordikool v.a vaheaeg</t>
  </si>
  <si>
    <t>Vaheaeg kokku</t>
  </si>
  <si>
    <t>01.06.26-14.06.26</t>
  </si>
  <si>
    <t>esmaspäev</t>
  </si>
  <si>
    <t>teisipäev</t>
  </si>
  <si>
    <t>kolmapäev</t>
  </si>
  <si>
    <t>neljapäev</t>
  </si>
  <si>
    <t>reede</t>
  </si>
  <si>
    <t>päevi</t>
  </si>
  <si>
    <t>tunde</t>
  </si>
  <si>
    <t>kokku</t>
  </si>
  <si>
    <t>Kuu kokku</t>
  </si>
  <si>
    <t>Kokku kuu</t>
  </si>
  <si>
    <r>
      <rPr>
        <b/>
        <sz val="11"/>
        <color rgb="FF000000"/>
        <rFont val="Aptos Narrow"/>
        <scheme val="minor"/>
      </rPr>
      <t>1 tund= 60 min</t>
    </r>
    <r>
      <rPr>
        <sz val="11"/>
        <color rgb="FF000000"/>
        <rFont val="Aptos Narrow"/>
        <scheme val="minor"/>
      </rPr>
      <t xml:space="preserve"> (nii Spordikooli kui üldhariduskoolide puhul)</t>
    </r>
  </si>
  <si>
    <t>terve kuu- radade kaupa tunnid kokku x päevade arv kuus</t>
  </si>
  <si>
    <t>NB! Vaheajal on spordikoolil teine graafik</t>
  </si>
  <si>
    <t>Riigipühadel trenne ja tunde ei toimu</t>
  </si>
  <si>
    <t>Üldhariduskoolide tunnid:</t>
  </si>
  <si>
    <t>I kooliaste:</t>
  </si>
  <si>
    <r>
      <rPr>
        <u/>
        <sz val="11"/>
        <color theme="1"/>
        <rFont val="Aptos Narrow"/>
        <family val="2"/>
        <scheme val="minor"/>
      </rPr>
      <t>2. klassid</t>
    </r>
    <r>
      <rPr>
        <sz val="11"/>
        <color theme="1"/>
        <rFont val="Aptos Narrow"/>
        <family val="2"/>
        <charset val="186"/>
        <scheme val="minor"/>
      </rPr>
      <t xml:space="preserve"> käivad ujumistundides I poolaastal 13 nädalat, järgmistel nädalatel:</t>
    </r>
  </si>
  <si>
    <r>
      <rPr>
        <u/>
        <sz val="11"/>
        <color theme="1"/>
        <rFont val="Aptos Narrow"/>
        <family val="2"/>
        <scheme val="minor"/>
      </rPr>
      <t>3. klassid</t>
    </r>
    <r>
      <rPr>
        <sz val="11"/>
        <color theme="1"/>
        <rFont val="Aptos Narrow"/>
        <family val="2"/>
        <charset val="186"/>
        <scheme val="minor"/>
      </rPr>
      <t xml:space="preserve"> käivad ujumistundides II poolaastal 17 nädalat, järgmistel nädalatel:</t>
    </r>
  </si>
  <si>
    <t>II kooliaste (4.-6. klass):</t>
  </si>
  <si>
    <t xml:space="preserve">Ujumistunnid toimuvad </t>
  </si>
  <si>
    <t>Munitsipaallasteaedade tunnid:</t>
  </si>
  <si>
    <t>1 tund=45 minutit lastebasseinis</t>
  </si>
  <si>
    <t>Spordikooli treeningud kokku:</t>
  </si>
  <si>
    <t>tegevus õppenädalatel (33 nädalat, v.a koolivaheajad ja riigipühad)</t>
  </si>
  <si>
    <t>tegevus koolivaheaegadel (v.a riigipühad)</t>
  </si>
  <si>
    <t>Üldhariduskool kokku</t>
  </si>
  <si>
    <t>sh II kooliaste</t>
  </si>
  <si>
    <t>sh ujumise algõpetus</t>
  </si>
  <si>
    <t>Ujumise algõpetus</t>
  </si>
  <si>
    <t>Algõpetus</t>
  </si>
  <si>
    <t>II kooliaste</t>
  </si>
  <si>
    <t>8.-30. september ehk 3 täisnädalat ja viimasel nädalal E ja T</t>
  </si>
  <si>
    <t>1.-17. oktoober ja 27.-31. oktoober ehk 3 täisnädalat ja K-R esimesel nädalal</t>
  </si>
  <si>
    <t>3.-28. november ehk 4 täisnädalat</t>
  </si>
  <si>
    <t>1.-12. detsember ehk 2 täisnädalat</t>
  </si>
  <si>
    <t>5.-30. jaanuar ehk 4 täisnädalat</t>
  </si>
  <si>
    <t>Lisa 2</t>
  </si>
  <si>
    <t>2.-20. veebruar ehk 3 täisnädalat</t>
  </si>
  <si>
    <t>2.-27. märts ehk 4 täisnädalat</t>
  </si>
  <si>
    <t>6.-10 aprill ja 20.-30. aprill ehk 2 täisnädalat ja E-N viimasel nädalal</t>
  </si>
  <si>
    <t>4.-22. mai ehk 3 täisnädalat</t>
  </si>
  <si>
    <t>Üldhariduskool kokku kuus</t>
  </si>
  <si>
    <t>ujumine II kooliastmes:</t>
  </si>
  <si>
    <t>27.-31. oktoober ehk 1 täisnädal</t>
  </si>
  <si>
    <t>ujumine II kooliastmes</t>
  </si>
  <si>
    <t>Üldhariduskool kokku kuu jooksul</t>
  </si>
  <si>
    <t>Ujumine II kooliastmes</t>
  </si>
  <si>
    <t>Ujumine II kooliastmes:</t>
  </si>
  <si>
    <t>6.-10 aprill ehk 1 täisnädal</t>
  </si>
  <si>
    <t>8. september - 17. oktoober 2025</t>
  </si>
  <si>
    <t>27. oktoober - 12. detsember 2025</t>
  </si>
  <si>
    <t>5. jaanuar - 20. veebruar 2026</t>
  </si>
  <si>
    <t>2. -27. märts 2026</t>
  </si>
  <si>
    <t>6. - 10. aprill 2026</t>
  </si>
  <si>
    <t>20. - 30. aprill 2026</t>
  </si>
  <si>
    <t>4. - 22. mai 2025</t>
  </si>
  <si>
    <t>I poolaastal oktoobri viimane nädal ehk  27.-31. oktoober ja kõik nädalad novembris ehk 3.-28. november</t>
  </si>
  <si>
    <t>II poolaastal kõik nädalad märtsis ehk 2.-37. märts  ja aprillis 1 nädal ehk 6.-10. aprill</t>
  </si>
  <si>
    <t>Ujumise algõpetus I kooliastmes + II kooliastme ujumistunnid</t>
  </si>
  <si>
    <t>9 korda kuus september-mai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</si>
</sst>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Aptos Narrow"/>
      <family val="2"/>
      <charset val="186"/>
      <scheme val="minor"/>
    </font>
    <font>
      <b/>
      <i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i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sz val="8"/>
      <name val="Aptos Narrow"/>
      <family val="2"/>
      <charset val="186"/>
      <scheme val="minor"/>
    </font>
    <font>
      <sz val="10"/>
      <color theme="1"/>
      <name val="Arial Narrow"/>
      <family val="2"/>
      <charset val="186"/>
    </font>
    <font>
      <sz val="1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b/>
      <u val="double"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u val="double"/>
      <sz val="11"/>
      <color theme="1"/>
      <name val="Aptos Narrow"/>
      <family val="2"/>
      <charset val="186"/>
      <scheme val="minor"/>
    </font>
    <font>
      <sz val="12"/>
      <color theme="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2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wrapText="1"/>
    </xf>
    <xf numFmtId="0" fontId="2" fillId="3" borderId="21" xfId="0" applyFont="1" applyFill="1" applyBorder="1" applyAlignment="1">
      <alignment wrapText="1"/>
    </xf>
    <xf numFmtId="0" fontId="2" fillId="3" borderId="22" xfId="0" applyFont="1" applyFill="1" applyBorder="1" applyAlignment="1">
      <alignment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wrapText="1"/>
    </xf>
    <xf numFmtId="0" fontId="2" fillId="3" borderId="15" xfId="0" applyFont="1" applyFill="1" applyBorder="1" applyAlignment="1">
      <alignment wrapText="1"/>
    </xf>
    <xf numFmtId="0" fontId="2" fillId="3" borderId="16" xfId="0" applyFont="1" applyFill="1" applyBorder="1" applyAlignment="1">
      <alignment wrapText="1"/>
    </xf>
    <xf numFmtId="0" fontId="4" fillId="3" borderId="16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4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2" fillId="5" borderId="14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0" borderId="14" xfId="0" applyBorder="1"/>
    <xf numFmtId="0" fontId="2" fillId="8" borderId="16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wrapText="1"/>
    </xf>
    <xf numFmtId="0" fontId="2" fillId="8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3" fillId="2" borderId="36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wrapText="1"/>
    </xf>
    <xf numFmtId="0" fontId="2" fillId="9" borderId="26" xfId="0" applyFont="1" applyFill="1" applyBorder="1" applyAlignment="1">
      <alignment wrapText="1"/>
    </xf>
    <xf numFmtId="0" fontId="2" fillId="9" borderId="13" xfId="0" applyFont="1" applyFill="1" applyBorder="1" applyAlignment="1">
      <alignment wrapText="1"/>
    </xf>
    <xf numFmtId="0" fontId="2" fillId="9" borderId="8" xfId="0" applyFont="1" applyFill="1" applyBorder="1" applyAlignment="1">
      <alignment horizontal="right" wrapText="1"/>
    </xf>
    <xf numFmtId="0" fontId="2" fillId="9" borderId="9" xfId="0" applyFont="1" applyFill="1" applyBorder="1" applyAlignment="1">
      <alignment horizontal="right" wrapText="1"/>
    </xf>
    <xf numFmtId="0" fontId="2" fillId="9" borderId="9" xfId="0" applyFont="1" applyFill="1" applyBorder="1" applyAlignment="1">
      <alignment wrapText="1"/>
    </xf>
    <xf numFmtId="0" fontId="2" fillId="9" borderId="27" xfId="0" applyFont="1" applyFill="1" applyBorder="1" applyAlignment="1">
      <alignment wrapText="1"/>
    </xf>
    <xf numFmtId="0" fontId="2" fillId="9" borderId="11" xfId="0" applyFont="1" applyFill="1" applyBorder="1" applyAlignment="1">
      <alignment wrapText="1"/>
    </xf>
    <xf numFmtId="0" fontId="7" fillId="9" borderId="18" xfId="0" applyFont="1" applyFill="1" applyBorder="1" applyAlignment="1">
      <alignment horizontal="right" wrapText="1"/>
    </xf>
    <xf numFmtId="0" fontId="7" fillId="9" borderId="15" xfId="0" applyFont="1" applyFill="1" applyBorder="1" applyAlignment="1">
      <alignment horizontal="right" wrapText="1"/>
    </xf>
    <xf numFmtId="0" fontId="8" fillId="9" borderId="16" xfId="0" applyFont="1" applyFill="1" applyBorder="1" applyAlignment="1">
      <alignment horizontal="right" wrapText="1"/>
    </xf>
    <xf numFmtId="0" fontId="4" fillId="5" borderId="14" xfId="0" applyFont="1" applyFill="1" applyBorder="1" applyAlignment="1">
      <alignment horizontal="center" vertical="center" wrapText="1"/>
    </xf>
    <xf numFmtId="0" fontId="0" fillId="6" borderId="15" xfId="0" applyFill="1" applyBorder="1"/>
    <xf numFmtId="0" fontId="2" fillId="6" borderId="15" xfId="0" applyFont="1" applyFill="1" applyBorder="1" applyAlignment="1">
      <alignment horizont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0" fillId="0" borderId="0" xfId="0" quotePrefix="1"/>
    <xf numFmtId="0" fontId="4" fillId="0" borderId="0" xfId="0" applyFont="1" applyAlignment="1">
      <alignment horizontal="center" vertical="center" wrapText="1"/>
    </xf>
    <xf numFmtId="164" fontId="2" fillId="9" borderId="26" xfId="0" applyNumberFormat="1" applyFont="1" applyFill="1" applyBorder="1" applyAlignment="1">
      <alignment wrapText="1"/>
    </xf>
    <xf numFmtId="164" fontId="2" fillId="9" borderId="27" xfId="0" applyNumberFormat="1" applyFont="1" applyFill="1" applyBorder="1" applyAlignment="1">
      <alignment wrapText="1"/>
    </xf>
    <xf numFmtId="164" fontId="2" fillId="9" borderId="10" xfId="0" applyNumberFormat="1" applyFont="1" applyFill="1" applyBorder="1" applyAlignment="1">
      <alignment wrapText="1"/>
    </xf>
    <xf numFmtId="0" fontId="2" fillId="11" borderId="0" xfId="0" applyFont="1" applyFill="1" applyAlignment="1">
      <alignment horizontal="center" wrapText="1"/>
    </xf>
    <xf numFmtId="0" fontId="0" fillId="11" borderId="0" xfId="0" applyFill="1"/>
    <xf numFmtId="4" fontId="0" fillId="0" borderId="0" xfId="0" applyNumberFormat="1"/>
    <xf numFmtId="0" fontId="3" fillId="10" borderId="38" xfId="0" applyFont="1" applyFill="1" applyBorder="1" applyAlignment="1">
      <alignment horizontal="center" wrapText="1"/>
    </xf>
    <xf numFmtId="0" fontId="3" fillId="10" borderId="25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center" vertical="center" wrapText="1"/>
    </xf>
    <xf numFmtId="0" fontId="3" fillId="10" borderId="41" xfId="0" applyFont="1" applyFill="1" applyBorder="1" applyAlignment="1">
      <alignment horizontal="center" wrapText="1"/>
    </xf>
    <xf numFmtId="0" fontId="2" fillId="10" borderId="1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wrapText="1"/>
    </xf>
    <xf numFmtId="0" fontId="3" fillId="3" borderId="39" xfId="0" applyFont="1" applyFill="1" applyBorder="1" applyAlignment="1">
      <alignment horizontal="center" wrapText="1"/>
    </xf>
    <xf numFmtId="0" fontId="3" fillId="3" borderId="40" xfId="0" applyFont="1" applyFill="1" applyBorder="1" applyAlignment="1">
      <alignment horizontal="center" wrapText="1"/>
    </xf>
    <xf numFmtId="0" fontId="1" fillId="3" borderId="41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39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11" fillId="0" borderId="0" xfId="0" applyFont="1"/>
    <xf numFmtId="0" fontId="0" fillId="4" borderId="0" xfId="0" applyFill="1"/>
    <xf numFmtId="0" fontId="12" fillId="4" borderId="0" xfId="0" applyFont="1" applyFill="1"/>
    <xf numFmtId="0" fontId="1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" fillId="9" borderId="37" xfId="0" applyFont="1" applyFill="1" applyBorder="1" applyAlignment="1">
      <alignment wrapText="1"/>
    </xf>
    <xf numFmtId="0" fontId="19" fillId="0" borderId="0" xfId="0" applyFont="1"/>
    <xf numFmtId="164" fontId="2" fillId="0" borderId="0" xfId="0" applyNumberFormat="1" applyFont="1" applyAlignment="1">
      <alignment wrapText="1"/>
    </xf>
    <xf numFmtId="0" fontId="2" fillId="14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2" fillId="14" borderId="44" xfId="0" applyFont="1" applyFill="1" applyBorder="1" applyAlignment="1">
      <alignment horizontal="left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9" borderId="45" xfId="0" applyFont="1" applyFill="1" applyBorder="1" applyAlignment="1">
      <alignment horizontal="right" wrapText="1"/>
    </xf>
    <xf numFmtId="0" fontId="2" fillId="9" borderId="46" xfId="0" applyFont="1" applyFill="1" applyBorder="1" applyAlignment="1">
      <alignment horizontal="right" wrapText="1"/>
    </xf>
    <xf numFmtId="0" fontId="2" fillId="9" borderId="46" xfId="0" applyFont="1" applyFill="1" applyBorder="1" applyAlignment="1">
      <alignment wrapText="1"/>
    </xf>
    <xf numFmtId="0" fontId="2" fillId="9" borderId="47" xfId="0" applyFont="1" applyFill="1" applyBorder="1" applyAlignment="1">
      <alignment wrapText="1"/>
    </xf>
    <xf numFmtId="0" fontId="2" fillId="9" borderId="48" xfId="0" applyFont="1" applyFill="1" applyBorder="1" applyAlignment="1">
      <alignment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9" borderId="49" xfId="0" applyFont="1" applyFill="1" applyBorder="1" applyAlignment="1">
      <alignment wrapText="1"/>
    </xf>
    <xf numFmtId="0" fontId="2" fillId="9" borderId="50" xfId="0" applyFont="1" applyFill="1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13" borderId="15" xfId="0" applyFont="1" applyFill="1" applyBorder="1" applyAlignment="1">
      <alignment horizontal="center" vertical="center" wrapText="1"/>
    </xf>
    <xf numFmtId="0" fontId="4" fillId="13" borderId="13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2" borderId="28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1" fillId="2" borderId="3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1">
    <cellStyle name="Normaallaa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topLeftCell="A18" workbookViewId="0">
      <selection activeCell="C31" sqref="C31"/>
    </sheetView>
  </sheetViews>
  <sheetFormatPr defaultColWidth="8.85546875" defaultRowHeight="15" x14ac:dyDescent="0.25"/>
  <cols>
    <col min="1" max="1" width="52.5703125" customWidth="1"/>
    <col min="2" max="2" width="15.7109375" customWidth="1"/>
  </cols>
  <sheetData>
    <row r="1" spans="1:2" x14ac:dyDescent="0.25">
      <c r="A1" t="s">
        <v>102</v>
      </c>
    </row>
    <row r="2" spans="1:2" x14ac:dyDescent="0.25">
      <c r="A2" s="124" t="s">
        <v>0</v>
      </c>
    </row>
    <row r="3" spans="1:2" ht="30" x14ac:dyDescent="0.25">
      <c r="A3" s="125" t="s">
        <v>76</v>
      </c>
    </row>
    <row r="4" spans="1:2" x14ac:dyDescent="0.25">
      <c r="A4" s="122" t="s">
        <v>77</v>
      </c>
    </row>
    <row r="5" spans="1:2" x14ac:dyDescent="0.25">
      <c r="A5" s="122" t="s">
        <v>78</v>
      </c>
    </row>
    <row r="6" spans="1:2" x14ac:dyDescent="0.25">
      <c r="A6" s="122" t="s">
        <v>79</v>
      </c>
    </row>
    <row r="7" spans="1:2" x14ac:dyDescent="0.25">
      <c r="A7" s="122"/>
    </row>
    <row r="8" spans="1:2" x14ac:dyDescent="0.25">
      <c r="A8" s="126" t="s">
        <v>80</v>
      </c>
      <c r="B8">
        <f>B9+B23</f>
        <v>997</v>
      </c>
    </row>
    <row r="9" spans="1:2" ht="30" x14ac:dyDescent="0.25">
      <c r="A9" s="124" t="s">
        <v>124</v>
      </c>
      <c r="B9" s="123">
        <f>B10+B15</f>
        <v>767</v>
      </c>
    </row>
    <row r="10" spans="1:2" x14ac:dyDescent="0.25">
      <c r="A10" s="124" t="s">
        <v>81</v>
      </c>
      <c r="B10">
        <f>september!AA29+oktoober!AA30+november!AA30+detsember!AA29</f>
        <v>325</v>
      </c>
    </row>
    <row r="11" spans="1:2" ht="30" x14ac:dyDescent="0.25">
      <c r="A11" s="127" t="s">
        <v>82</v>
      </c>
    </row>
    <row r="12" spans="1:2" x14ac:dyDescent="0.25">
      <c r="A12" s="122" t="s">
        <v>115</v>
      </c>
    </row>
    <row r="13" spans="1:2" x14ac:dyDescent="0.25">
      <c r="A13" s="122" t="s">
        <v>116</v>
      </c>
    </row>
    <row r="14" spans="1:2" x14ac:dyDescent="0.25">
      <c r="A14" s="122"/>
    </row>
    <row r="15" spans="1:2" ht="30" x14ac:dyDescent="0.25">
      <c r="A15" s="127" t="s">
        <v>83</v>
      </c>
      <c r="B15">
        <f>jaanuar!AA29+veebruar!AA29+märts!AA30+aprill!AA30+mai!AA29</f>
        <v>442</v>
      </c>
    </row>
    <row r="16" spans="1:2" x14ac:dyDescent="0.25">
      <c r="A16" s="122" t="s">
        <v>117</v>
      </c>
    </row>
    <row r="17" spans="1:2" x14ac:dyDescent="0.25">
      <c r="A17" s="122" t="s">
        <v>118</v>
      </c>
    </row>
    <row r="18" spans="1:2" x14ac:dyDescent="0.25">
      <c r="A18" s="122" t="s">
        <v>119</v>
      </c>
    </row>
    <row r="19" spans="1:2" x14ac:dyDescent="0.25">
      <c r="A19" s="122" t="s">
        <v>120</v>
      </c>
    </row>
    <row r="20" spans="1:2" x14ac:dyDescent="0.25">
      <c r="A20" s="122" t="s">
        <v>121</v>
      </c>
    </row>
    <row r="21" spans="1:2" x14ac:dyDescent="0.25">
      <c r="A21" s="122"/>
    </row>
    <row r="22" spans="1:2" x14ac:dyDescent="0.25">
      <c r="A22" s="122"/>
    </row>
    <row r="23" spans="1:2" x14ac:dyDescent="0.25">
      <c r="A23" s="124" t="s">
        <v>84</v>
      </c>
      <c r="B23" s="123">
        <f>B25+B26</f>
        <v>230</v>
      </c>
    </row>
    <row r="24" spans="1:2" x14ac:dyDescent="0.25">
      <c r="A24" s="122" t="s">
        <v>85</v>
      </c>
    </row>
    <row r="25" spans="1:2" ht="30" x14ac:dyDescent="0.25">
      <c r="A25" s="122" t="s">
        <v>122</v>
      </c>
      <c r="B25">
        <f>oktoober!AA31+november!AA31</f>
        <v>115</v>
      </c>
    </row>
    <row r="26" spans="1:2" ht="30" x14ac:dyDescent="0.25">
      <c r="A26" s="122" t="s">
        <v>123</v>
      </c>
      <c r="B26">
        <f>märts!AA31+aprill!AA31</f>
        <v>115</v>
      </c>
    </row>
    <row r="27" spans="1:2" x14ac:dyDescent="0.25">
      <c r="A27" s="122"/>
    </row>
    <row r="28" spans="1:2" x14ac:dyDescent="0.25">
      <c r="A28" s="122"/>
    </row>
    <row r="29" spans="1:2" x14ac:dyDescent="0.25">
      <c r="A29" s="126" t="s">
        <v>86</v>
      </c>
    </row>
    <row r="30" spans="1:2" x14ac:dyDescent="0.25">
      <c r="A30" s="122" t="s">
        <v>125</v>
      </c>
    </row>
    <row r="31" spans="1:2" x14ac:dyDescent="0.25">
      <c r="A31" s="124" t="s">
        <v>87</v>
      </c>
    </row>
    <row r="32" spans="1:2" x14ac:dyDescent="0.25">
      <c r="A32" s="122"/>
    </row>
    <row r="33" spans="1:2" x14ac:dyDescent="0.25">
      <c r="A33" s="128" t="s">
        <v>88</v>
      </c>
      <c r="B33" s="123">
        <f>B34+B35</f>
        <v>2239</v>
      </c>
    </row>
    <row r="34" spans="1:2" ht="30" x14ac:dyDescent="0.25">
      <c r="A34" s="122" t="s">
        <v>89</v>
      </c>
      <c r="B34">
        <f>september!AA33+oktoober!AA35+november!AA35+detsember!AA33+jaanuar!AA33+veebruar!AA33+märts!AA35+aprill!AA35+mai!AA33</f>
        <v>2049</v>
      </c>
    </row>
    <row r="35" spans="1:2" x14ac:dyDescent="0.25">
      <c r="A35" s="122" t="s">
        <v>90</v>
      </c>
      <c r="B35">
        <f>oktoober!AA44+detsember!AA44+veebruar!AA44+jaanuar!AA44+aprill!AA46+juuni!V14</f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0"/>
  <sheetViews>
    <sheetView topLeftCell="A4" zoomScaleNormal="100" workbookViewId="0">
      <selection activeCell="S30" sqref="S30"/>
    </sheetView>
  </sheetViews>
  <sheetFormatPr defaultColWidth="8.85546875" defaultRowHeight="15" x14ac:dyDescent="0.25"/>
  <cols>
    <col min="1" max="1" width="23.140625" customWidth="1"/>
    <col min="2" max="2" width="7.85546875" customWidth="1"/>
    <col min="3" max="4" width="8" customWidth="1"/>
    <col min="5" max="5" width="6.42578125" bestFit="1" customWidth="1"/>
    <col min="6" max="6" width="6.42578125" customWidth="1"/>
    <col min="7" max="8" width="7.42578125" customWidth="1"/>
    <col min="9" max="9" width="7.5703125" customWidth="1"/>
    <col min="10" max="10" width="6.42578125" bestFit="1" customWidth="1"/>
    <col min="11" max="11" width="6.42578125" customWidth="1"/>
    <col min="12" max="12" width="8.140625" customWidth="1"/>
    <col min="13" max="13" width="7.85546875" customWidth="1"/>
    <col min="14" max="14" width="7.7109375" customWidth="1"/>
    <col min="15" max="15" width="8" customWidth="1"/>
    <col min="16" max="16" width="6.42578125" customWidth="1"/>
    <col min="17" max="17" width="7.42578125" customWidth="1"/>
    <col min="18" max="18" width="7.85546875" customWidth="1"/>
    <col min="19" max="19" width="7.42578125" customWidth="1"/>
    <col min="20" max="20" width="6.42578125" bestFit="1" customWidth="1"/>
    <col min="21" max="21" width="6.42578125" customWidth="1"/>
    <col min="22" max="22" width="7.7109375" customWidth="1"/>
    <col min="23" max="23" width="8.140625" customWidth="1"/>
    <col min="24" max="24" width="8.5703125" customWidth="1"/>
    <col min="25" max="25" width="6.42578125" bestFit="1" customWidth="1"/>
    <col min="26" max="26" width="6.42578125" customWidth="1"/>
  </cols>
  <sheetData>
    <row r="1" spans="1:30" ht="15.75" thickBot="1" x14ac:dyDescent="0.3">
      <c r="P1" s="46"/>
    </row>
    <row r="2" spans="1:30" ht="15.75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30" ht="52.5" thickBot="1" x14ac:dyDescent="0.3">
      <c r="A3" s="188"/>
      <c r="B3" s="60" t="s">
        <v>7</v>
      </c>
      <c r="C3" s="61" t="s">
        <v>8</v>
      </c>
      <c r="D3" s="61" t="s">
        <v>9</v>
      </c>
      <c r="E3" s="61" t="s">
        <v>10</v>
      </c>
      <c r="F3" s="71"/>
      <c r="G3" s="60" t="s">
        <v>7</v>
      </c>
      <c r="H3" s="61" t="s">
        <v>8</v>
      </c>
      <c r="I3" s="61" t="s">
        <v>9</v>
      </c>
      <c r="J3" s="61" t="s">
        <v>10</v>
      </c>
      <c r="K3" s="62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60" t="s">
        <v>7</v>
      </c>
      <c r="R3" s="61" t="s">
        <v>8</v>
      </c>
      <c r="S3" s="61" t="s">
        <v>9</v>
      </c>
      <c r="T3" s="61" t="s">
        <v>10</v>
      </c>
      <c r="U3" s="71"/>
      <c r="V3" s="60" t="s">
        <v>7</v>
      </c>
      <c r="W3" s="61" t="s">
        <v>8</v>
      </c>
      <c r="X3" s="61" t="s">
        <v>9</v>
      </c>
      <c r="Y3" s="61" t="s">
        <v>10</v>
      </c>
      <c r="Z3" s="62"/>
      <c r="AA3" s="9" t="s">
        <v>11</v>
      </c>
      <c r="AB3" s="10" t="s">
        <v>12</v>
      </c>
      <c r="AC3" s="11" t="s">
        <v>13</v>
      </c>
    </row>
    <row r="4" spans="1:30" x14ac:dyDescent="0.25">
      <c r="A4" s="12" t="s">
        <v>14</v>
      </c>
      <c r="B4" s="50" t="s">
        <v>15</v>
      </c>
      <c r="C4" s="25"/>
      <c r="D4" s="25"/>
      <c r="E4" s="25"/>
      <c r="F4" s="26"/>
      <c r="G4" s="173"/>
      <c r="H4" s="25"/>
      <c r="I4" s="25"/>
      <c r="J4" s="25"/>
      <c r="K4" s="165"/>
      <c r="L4" s="50" t="s">
        <v>15</v>
      </c>
      <c r="M4" s="25"/>
      <c r="N4" s="25"/>
      <c r="O4" s="25"/>
      <c r="P4" s="26"/>
      <c r="Q4" s="175"/>
      <c r="R4" s="25"/>
      <c r="S4" s="25"/>
      <c r="T4" s="25"/>
      <c r="U4" s="26"/>
      <c r="V4" s="167" t="s">
        <v>15</v>
      </c>
      <c r="W4" s="25"/>
      <c r="X4" s="25"/>
      <c r="Y4" s="25"/>
      <c r="Z4" s="26"/>
      <c r="AA4" s="27"/>
      <c r="AB4" s="28"/>
      <c r="AC4" s="29"/>
    </row>
    <row r="5" spans="1:30" x14ac:dyDescent="0.25">
      <c r="A5" s="24" t="s">
        <v>16</v>
      </c>
      <c r="B5" s="49" t="s">
        <v>15</v>
      </c>
      <c r="C5" s="20"/>
      <c r="D5" s="20"/>
      <c r="E5" s="20"/>
      <c r="F5" s="19"/>
      <c r="G5" s="18"/>
      <c r="H5" s="20"/>
      <c r="I5" s="20"/>
      <c r="J5" s="20"/>
      <c r="K5" s="23"/>
      <c r="L5" s="49" t="s">
        <v>15</v>
      </c>
      <c r="M5" s="20"/>
      <c r="N5" s="20"/>
      <c r="O5" s="20"/>
      <c r="P5" s="19"/>
      <c r="Q5" s="147"/>
      <c r="R5" s="20"/>
      <c r="S5" s="20"/>
      <c r="T5" s="20"/>
      <c r="U5" s="19"/>
      <c r="V5" s="168" t="s">
        <v>15</v>
      </c>
      <c r="W5" s="20"/>
      <c r="X5" s="20"/>
      <c r="Y5" s="20"/>
      <c r="Z5" s="19"/>
      <c r="AA5" s="34"/>
      <c r="AB5" s="35"/>
      <c r="AC5" s="36"/>
      <c r="AD5">
        <v>3</v>
      </c>
    </row>
    <row r="6" spans="1:30" x14ac:dyDescent="0.25">
      <c r="A6" s="24" t="s">
        <v>17</v>
      </c>
      <c r="B6" s="18"/>
      <c r="C6" s="20"/>
      <c r="D6" s="20"/>
      <c r="E6" s="20"/>
      <c r="F6" s="19"/>
      <c r="G6" s="18"/>
      <c r="H6" s="20"/>
      <c r="I6" s="20"/>
      <c r="J6" s="20"/>
      <c r="K6" s="23"/>
      <c r="L6" s="18"/>
      <c r="M6" s="20"/>
      <c r="N6" s="20"/>
      <c r="O6" s="20"/>
      <c r="P6" s="19"/>
      <c r="Q6" s="147"/>
      <c r="R6" s="20"/>
      <c r="S6" s="20"/>
      <c r="T6" s="20"/>
      <c r="U6" s="19"/>
      <c r="V6" s="147"/>
      <c r="W6" s="20"/>
      <c r="X6" s="20"/>
      <c r="Y6" s="20"/>
      <c r="Z6" s="19"/>
      <c r="AA6" s="34"/>
      <c r="AB6" s="35"/>
      <c r="AC6" s="36"/>
    </row>
    <row r="7" spans="1:30" x14ac:dyDescent="0.25">
      <c r="A7" s="24" t="s">
        <v>18</v>
      </c>
      <c r="B7" s="18"/>
      <c r="C7" s="20"/>
      <c r="D7" s="20"/>
      <c r="E7" s="20"/>
      <c r="F7" s="19"/>
      <c r="G7" s="18"/>
      <c r="H7" s="20"/>
      <c r="I7" s="20"/>
      <c r="J7" s="20"/>
      <c r="K7" s="23"/>
      <c r="L7" s="18"/>
      <c r="M7" s="20"/>
      <c r="N7" s="20"/>
      <c r="O7" s="20"/>
      <c r="P7" s="19"/>
      <c r="Q7" s="147"/>
      <c r="R7" s="20"/>
      <c r="S7" s="20"/>
      <c r="T7" s="20"/>
      <c r="U7" s="19"/>
      <c r="V7" s="147"/>
      <c r="W7" s="20"/>
      <c r="X7" s="20"/>
      <c r="Y7" s="20"/>
      <c r="Z7" s="19"/>
      <c r="AA7" s="34"/>
      <c r="AB7" s="35"/>
      <c r="AC7" s="36"/>
    </row>
    <row r="8" spans="1:30" ht="25.5" x14ac:dyDescent="0.25">
      <c r="A8" s="13" t="s">
        <v>19</v>
      </c>
      <c r="B8" s="144"/>
      <c r="C8" s="145"/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82"/>
      <c r="M8" s="161"/>
      <c r="N8" s="146"/>
      <c r="O8" s="146"/>
      <c r="P8" s="14"/>
      <c r="Q8" s="180" t="s">
        <v>95</v>
      </c>
      <c r="R8" s="180" t="s">
        <v>95</v>
      </c>
      <c r="S8" s="20"/>
      <c r="T8" s="15"/>
      <c r="U8" s="14"/>
      <c r="V8" s="169"/>
      <c r="W8" s="17"/>
      <c r="X8" s="15"/>
      <c r="Y8" s="15"/>
      <c r="Z8" s="14"/>
      <c r="AA8" s="39"/>
      <c r="AB8" s="40"/>
      <c r="AC8" s="41"/>
    </row>
    <row r="9" spans="1:30" ht="25.5" x14ac:dyDescent="0.25">
      <c r="A9" s="13" t="s">
        <v>20</v>
      </c>
      <c r="B9" s="144"/>
      <c r="C9" s="145"/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82"/>
      <c r="M9" s="161"/>
      <c r="N9" s="146"/>
      <c r="O9" s="146"/>
      <c r="P9" s="14"/>
      <c r="Q9" s="180" t="s">
        <v>95</v>
      </c>
      <c r="R9" s="180" t="s">
        <v>95</v>
      </c>
      <c r="S9" s="20"/>
      <c r="T9" s="15"/>
      <c r="U9" s="14"/>
      <c r="V9" s="169"/>
      <c r="W9" s="17"/>
      <c r="X9" s="15"/>
      <c r="Y9" s="15"/>
      <c r="Z9" s="14"/>
      <c r="AA9" s="39"/>
      <c r="AB9" s="40"/>
      <c r="AC9" s="41"/>
    </row>
    <row r="10" spans="1:30" ht="25.5" x14ac:dyDescent="0.25">
      <c r="A10" s="13" t="s">
        <v>21</v>
      </c>
      <c r="B10" s="144"/>
      <c r="C10" s="145"/>
      <c r="D10" s="145"/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82"/>
      <c r="M10" s="161"/>
      <c r="N10" s="161"/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4"/>
      <c r="V10" s="170"/>
      <c r="W10" s="170"/>
      <c r="X10" s="170"/>
      <c r="Y10" s="15"/>
      <c r="Z10" s="14"/>
      <c r="AA10" s="39"/>
      <c r="AB10" s="40"/>
      <c r="AC10" s="41"/>
    </row>
    <row r="11" spans="1:30" ht="25.5" x14ac:dyDescent="0.25">
      <c r="A11" s="13" t="s">
        <v>22</v>
      </c>
      <c r="B11" s="144"/>
      <c r="C11" s="145"/>
      <c r="D11" s="145"/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82"/>
      <c r="M11" s="161"/>
      <c r="N11" s="161"/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4"/>
      <c r="V11" s="170"/>
      <c r="W11" s="170"/>
      <c r="X11" s="170"/>
      <c r="Y11" s="15"/>
      <c r="Z11" s="14"/>
      <c r="AA11" s="39"/>
      <c r="AB11" s="40"/>
      <c r="AC11" s="41"/>
    </row>
    <row r="12" spans="1:30" ht="25.5" x14ac:dyDescent="0.25">
      <c r="A12" s="13" t="s">
        <v>23</v>
      </c>
      <c r="B12" s="144"/>
      <c r="C12" s="145"/>
      <c r="D12" s="145"/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82"/>
      <c r="M12" s="161"/>
      <c r="N12" s="161"/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19"/>
      <c r="V12" s="169"/>
      <c r="W12" s="17"/>
      <c r="X12" s="15"/>
      <c r="Y12" s="15"/>
      <c r="Z12" s="14"/>
      <c r="AA12" s="39"/>
      <c r="AB12" s="40"/>
      <c r="AC12" s="41"/>
    </row>
    <row r="13" spans="1:30" ht="25.5" x14ac:dyDescent="0.25">
      <c r="A13" s="13" t="s">
        <v>24</v>
      </c>
      <c r="B13" s="144"/>
      <c r="C13" s="145"/>
      <c r="D13" s="145"/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82"/>
      <c r="M13" s="161"/>
      <c r="N13" s="161"/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19"/>
      <c r="V13" s="169"/>
      <c r="W13" s="17"/>
      <c r="X13" s="15"/>
      <c r="Y13" s="15"/>
      <c r="Z13" s="14"/>
      <c r="AA13" s="39"/>
      <c r="AB13" s="40"/>
      <c r="AC13" s="41"/>
    </row>
    <row r="14" spans="1:30" ht="20.25" customHeight="1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82"/>
      <c r="M14" s="161"/>
      <c r="N14" s="161"/>
      <c r="O14" s="161"/>
      <c r="P14" s="14"/>
      <c r="Q14" s="180" t="s">
        <v>95</v>
      </c>
      <c r="R14" s="180" t="s">
        <v>95</v>
      </c>
      <c r="S14" s="180" t="s">
        <v>95</v>
      </c>
      <c r="T14" s="15"/>
      <c r="U14" s="14"/>
      <c r="V14" s="148"/>
      <c r="W14" s="38"/>
      <c r="X14" s="38"/>
      <c r="Y14" s="38"/>
      <c r="Z14" s="42"/>
      <c r="AA14" s="39"/>
      <c r="AB14" s="40"/>
      <c r="AC14" s="41"/>
    </row>
    <row r="15" spans="1:30" ht="19.5" customHeight="1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82"/>
      <c r="M15" s="161"/>
      <c r="N15" s="161"/>
      <c r="O15" s="161"/>
      <c r="P15" s="14"/>
      <c r="Q15" s="180" t="s">
        <v>95</v>
      </c>
      <c r="R15" s="180" t="s">
        <v>95</v>
      </c>
      <c r="S15" s="180" t="s">
        <v>95</v>
      </c>
      <c r="T15" s="15"/>
      <c r="U15" s="14"/>
      <c r="V15" s="148"/>
      <c r="W15" s="38"/>
      <c r="X15" s="38"/>
      <c r="Y15" s="38"/>
      <c r="Z15" s="42"/>
      <c r="AA15" s="39"/>
      <c r="AB15" s="40"/>
      <c r="AC15" s="41"/>
    </row>
    <row r="16" spans="1:30" x14ac:dyDescent="0.25">
      <c r="A16" s="13" t="s">
        <v>27</v>
      </c>
      <c r="B16" s="18"/>
      <c r="C16" s="20"/>
      <c r="D16" s="20"/>
      <c r="E16" s="20"/>
      <c r="F16" s="19"/>
      <c r="G16" s="18"/>
      <c r="H16" s="20"/>
      <c r="I16" s="20"/>
      <c r="J16" s="20"/>
      <c r="K16" s="23"/>
      <c r="L16" s="18"/>
      <c r="M16" s="20"/>
      <c r="N16" s="20"/>
      <c r="O16" s="20"/>
      <c r="P16" s="19"/>
      <c r="Q16" s="147"/>
      <c r="R16" s="20"/>
      <c r="S16" s="20"/>
      <c r="T16" s="20"/>
      <c r="U16" s="19"/>
      <c r="V16" s="147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19"/>
      <c r="G17" s="18"/>
      <c r="H17" s="20"/>
      <c r="I17" s="20"/>
      <c r="J17" s="20"/>
      <c r="K17" s="23"/>
      <c r="L17" s="18"/>
      <c r="M17" s="20"/>
      <c r="N17" s="20"/>
      <c r="O17" s="20"/>
      <c r="P17" s="19"/>
      <c r="Q17" s="147"/>
      <c r="R17" s="20"/>
      <c r="S17" s="20"/>
      <c r="T17" s="20"/>
      <c r="U17" s="19"/>
      <c r="V17" s="147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19"/>
      <c r="G18" s="18"/>
      <c r="H18" s="20"/>
      <c r="I18" s="20"/>
      <c r="J18" s="20"/>
      <c r="K18" s="23"/>
      <c r="L18" s="18"/>
      <c r="M18" s="20"/>
      <c r="N18" s="20"/>
      <c r="O18" s="20"/>
      <c r="P18" s="19"/>
      <c r="Q18" s="147"/>
      <c r="R18" s="20"/>
      <c r="S18" s="20"/>
      <c r="T18" s="20"/>
      <c r="U18" s="19"/>
      <c r="V18" s="147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107" t="s">
        <v>31</v>
      </c>
      <c r="C19" s="108" t="s">
        <v>31</v>
      </c>
      <c r="D19" s="38"/>
      <c r="E19" s="38"/>
      <c r="F19" s="19"/>
      <c r="G19" s="45" t="s">
        <v>31</v>
      </c>
      <c r="H19" s="52" t="s">
        <v>31</v>
      </c>
      <c r="I19" s="20"/>
      <c r="J19" s="20"/>
      <c r="K19" s="23"/>
      <c r="L19" s="45" t="s">
        <v>31</v>
      </c>
      <c r="M19" s="52" t="s">
        <v>31</v>
      </c>
      <c r="N19" s="20"/>
      <c r="O19" s="20"/>
      <c r="P19" s="19"/>
      <c r="Q19" s="149" t="s">
        <v>31</v>
      </c>
      <c r="R19" s="52" t="s">
        <v>31</v>
      </c>
      <c r="S19" s="20"/>
      <c r="T19" s="20"/>
      <c r="U19" s="19"/>
      <c r="V19" s="149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107" t="s">
        <v>31</v>
      </c>
      <c r="C20" s="108" t="s">
        <v>31</v>
      </c>
      <c r="D20" s="109"/>
      <c r="E20" s="109"/>
      <c r="F20" s="19"/>
      <c r="G20" s="45" t="s">
        <v>31</v>
      </c>
      <c r="H20" s="52" t="s">
        <v>31</v>
      </c>
      <c r="I20" s="20"/>
      <c r="J20" s="20"/>
      <c r="K20" s="23"/>
      <c r="L20" s="45" t="s">
        <v>31</v>
      </c>
      <c r="M20" s="52" t="s">
        <v>31</v>
      </c>
      <c r="N20" s="21"/>
      <c r="O20" s="21"/>
      <c r="P20" s="19"/>
      <c r="Q20" s="149" t="s">
        <v>31</v>
      </c>
      <c r="R20" s="52" t="s">
        <v>31</v>
      </c>
      <c r="S20" s="21"/>
      <c r="T20" s="21"/>
      <c r="U20" s="19"/>
      <c r="V20" s="149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83" t="s">
        <v>34</v>
      </c>
      <c r="C21" s="110" t="s">
        <v>34</v>
      </c>
      <c r="D21" s="111" t="s">
        <v>35</v>
      </c>
      <c r="E21" s="111" t="s">
        <v>35</v>
      </c>
      <c r="F21" s="19"/>
      <c r="G21" s="47" t="s">
        <v>34</v>
      </c>
      <c r="H21" s="53" t="s">
        <v>34</v>
      </c>
      <c r="I21" s="48" t="s">
        <v>35</v>
      </c>
      <c r="J21" s="48" t="s">
        <v>35</v>
      </c>
      <c r="K21" s="23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150" t="s">
        <v>34</v>
      </c>
      <c r="R21" s="53" t="s">
        <v>34</v>
      </c>
      <c r="S21" s="48" t="s">
        <v>35</v>
      </c>
      <c r="T21" s="48" t="s">
        <v>35</v>
      </c>
      <c r="U21" s="19"/>
      <c r="V21" s="150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83" t="s">
        <v>34</v>
      </c>
      <c r="C22" s="110" t="s">
        <v>34</v>
      </c>
      <c r="D22" s="111" t="s">
        <v>35</v>
      </c>
      <c r="E22" s="111" t="s">
        <v>35</v>
      </c>
      <c r="F22" s="22"/>
      <c r="G22" s="47" t="s">
        <v>34</v>
      </c>
      <c r="H22" s="53" t="s">
        <v>34</v>
      </c>
      <c r="I22" s="48" t="s">
        <v>35</v>
      </c>
      <c r="J22" s="48" t="s">
        <v>35</v>
      </c>
      <c r="K22" s="43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150" t="s">
        <v>34</v>
      </c>
      <c r="R22" s="53" t="s">
        <v>34</v>
      </c>
      <c r="S22" s="48" t="s">
        <v>35</v>
      </c>
      <c r="T22" s="48" t="s">
        <v>35</v>
      </c>
      <c r="U22" s="22"/>
      <c r="V22" s="150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162" t="s">
        <v>51</v>
      </c>
      <c r="C23" s="38"/>
      <c r="D23" s="111" t="s">
        <v>35</v>
      </c>
      <c r="E23" s="111" t="s">
        <v>35</v>
      </c>
      <c r="F23" s="22"/>
      <c r="G23" s="174" t="s">
        <v>51</v>
      </c>
      <c r="H23" s="20"/>
      <c r="I23" s="48" t="s">
        <v>35</v>
      </c>
      <c r="J23" s="48" t="s">
        <v>35</v>
      </c>
      <c r="K23" s="43"/>
      <c r="L23" s="174" t="s">
        <v>51</v>
      </c>
      <c r="M23" s="20"/>
      <c r="N23" s="48" t="s">
        <v>35</v>
      </c>
      <c r="O23" s="48" t="s">
        <v>35</v>
      </c>
      <c r="P23" s="22"/>
      <c r="Q23" s="171" t="s">
        <v>51</v>
      </c>
      <c r="R23" s="20"/>
      <c r="S23" s="48" t="s">
        <v>35</v>
      </c>
      <c r="T23" s="48" t="s">
        <v>35</v>
      </c>
      <c r="U23" s="22"/>
      <c r="V23" s="171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162" t="s">
        <v>51</v>
      </c>
      <c r="C24" s="113" t="s">
        <v>15</v>
      </c>
      <c r="D24" s="113" t="s">
        <v>15</v>
      </c>
      <c r="E24" s="38"/>
      <c r="F24" s="19"/>
      <c r="G24" s="174" t="s">
        <v>51</v>
      </c>
      <c r="H24" s="51" t="s">
        <v>15</v>
      </c>
      <c r="I24" s="51" t="s">
        <v>15</v>
      </c>
      <c r="J24" s="20"/>
      <c r="K24" s="23"/>
      <c r="L24" s="174" t="s">
        <v>51</v>
      </c>
      <c r="M24" s="51" t="s">
        <v>15</v>
      </c>
      <c r="N24" s="51" t="s">
        <v>15</v>
      </c>
      <c r="O24" s="20"/>
      <c r="P24" s="19"/>
      <c r="Q24" s="171" t="s">
        <v>51</v>
      </c>
      <c r="R24" s="51" t="s">
        <v>15</v>
      </c>
      <c r="S24" s="51" t="s">
        <v>15</v>
      </c>
      <c r="T24" s="20"/>
      <c r="U24" s="19"/>
      <c r="V24" s="171" t="s">
        <v>51</v>
      </c>
      <c r="W24" s="51" t="s">
        <v>15</v>
      </c>
      <c r="X24" s="51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162" t="s">
        <v>51</v>
      </c>
      <c r="C25" s="113" t="s">
        <v>15</v>
      </c>
      <c r="D25" s="113" t="s">
        <v>15</v>
      </c>
      <c r="E25" s="38"/>
      <c r="F25" s="19"/>
      <c r="G25" s="174" t="s">
        <v>51</v>
      </c>
      <c r="H25" s="51" t="s">
        <v>15</v>
      </c>
      <c r="I25" s="51" t="s">
        <v>15</v>
      </c>
      <c r="J25" s="20"/>
      <c r="K25" s="23"/>
      <c r="L25" s="174" t="s">
        <v>51</v>
      </c>
      <c r="M25" s="51" t="s">
        <v>15</v>
      </c>
      <c r="N25" s="51" t="s">
        <v>15</v>
      </c>
      <c r="O25" s="20"/>
      <c r="P25" s="19"/>
      <c r="Q25" s="171" t="s">
        <v>51</v>
      </c>
      <c r="R25" s="51" t="s">
        <v>15</v>
      </c>
      <c r="S25" s="51" t="s">
        <v>15</v>
      </c>
      <c r="T25" s="20"/>
      <c r="U25" s="19"/>
      <c r="V25" s="171" t="s">
        <v>51</v>
      </c>
      <c r="W25" s="51" t="s">
        <v>15</v>
      </c>
      <c r="X25" s="51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162" t="s">
        <v>51</v>
      </c>
      <c r="C26" s="113" t="s">
        <v>15</v>
      </c>
      <c r="D26" s="113" t="s">
        <v>15</v>
      </c>
      <c r="E26" s="38"/>
      <c r="F26" s="19"/>
      <c r="G26" s="18"/>
      <c r="H26" s="51" t="s">
        <v>15</v>
      </c>
      <c r="I26" s="51" t="s">
        <v>15</v>
      </c>
      <c r="J26" s="20"/>
      <c r="K26" s="23"/>
      <c r="L26" s="18"/>
      <c r="M26" s="51" t="s">
        <v>15</v>
      </c>
      <c r="N26" s="51" t="s">
        <v>15</v>
      </c>
      <c r="O26" s="20"/>
      <c r="P26" s="19"/>
      <c r="Q26" s="147"/>
      <c r="R26" s="51" t="s">
        <v>15</v>
      </c>
      <c r="S26" s="51" t="s">
        <v>15</v>
      </c>
      <c r="T26" s="20"/>
      <c r="U26" s="19"/>
      <c r="V26" s="147"/>
      <c r="W26" s="51" t="s">
        <v>15</v>
      </c>
      <c r="X26" s="51" t="s">
        <v>15</v>
      </c>
      <c r="Y26" s="21"/>
      <c r="Z26" s="22"/>
      <c r="AA26" s="39"/>
      <c r="AB26" s="40"/>
      <c r="AC26" s="41"/>
    </row>
    <row r="27" spans="1:30" ht="15.75" thickBot="1" x14ac:dyDescent="0.3">
      <c r="A27" s="13" t="s">
        <v>41</v>
      </c>
      <c r="B27" s="156"/>
      <c r="C27" s="157"/>
      <c r="D27" s="157"/>
      <c r="E27" s="157"/>
      <c r="F27" s="158"/>
      <c r="G27" s="156"/>
      <c r="H27" s="157"/>
      <c r="I27" s="157"/>
      <c r="J27" s="157"/>
      <c r="K27" s="166"/>
      <c r="L27" s="156"/>
      <c r="M27" s="157"/>
      <c r="N27" s="157"/>
      <c r="O27" s="157"/>
      <c r="P27" s="158"/>
      <c r="Q27" s="172"/>
      <c r="R27" s="157"/>
      <c r="S27" s="157"/>
      <c r="T27" s="157"/>
      <c r="U27" s="158"/>
      <c r="V27" s="172"/>
      <c r="W27" s="157"/>
      <c r="X27" s="163"/>
      <c r="Y27" s="163"/>
      <c r="Z27" s="164"/>
      <c r="AA27" s="39"/>
      <c r="AB27" s="40"/>
      <c r="AC27" s="41"/>
    </row>
    <row r="28" spans="1:30" ht="15.75" thickBot="1" x14ac:dyDescent="0.3">
      <c r="A28" s="74" t="s">
        <v>42</v>
      </c>
      <c r="B28" s="151">
        <v>5</v>
      </c>
      <c r="C28" s="152">
        <v>3.5</v>
      </c>
      <c r="D28" s="153">
        <v>3</v>
      </c>
      <c r="E28" s="154">
        <v>1.5</v>
      </c>
      <c r="F28" s="155"/>
      <c r="G28" s="151">
        <v>3.5</v>
      </c>
      <c r="H28" s="152">
        <v>3.5</v>
      </c>
      <c r="I28" s="153">
        <v>3</v>
      </c>
      <c r="J28" s="154">
        <v>1.5</v>
      </c>
      <c r="K28" s="159"/>
      <c r="L28" s="151">
        <v>4.5</v>
      </c>
      <c r="M28" s="152">
        <v>3.5</v>
      </c>
      <c r="N28" s="153">
        <v>3</v>
      </c>
      <c r="O28" s="160">
        <v>1.5</v>
      </c>
      <c r="P28" s="154"/>
      <c r="Q28" s="151">
        <v>3.5</v>
      </c>
      <c r="R28" s="152">
        <v>3.5</v>
      </c>
      <c r="S28" s="153">
        <v>3</v>
      </c>
      <c r="T28" s="154">
        <v>1.5</v>
      </c>
      <c r="U28" s="155"/>
      <c r="V28" s="151">
        <v>4.5</v>
      </c>
      <c r="W28" s="152">
        <v>3.5</v>
      </c>
      <c r="X28" s="153">
        <v>3</v>
      </c>
      <c r="Y28" s="153">
        <v>1.5</v>
      </c>
      <c r="Z28" s="154"/>
      <c r="AA28" s="80">
        <f>SUM(B28:Z28)</f>
        <v>61</v>
      </c>
      <c r="AB28" s="81"/>
      <c r="AC28" s="82"/>
      <c r="AD28">
        <f>AA28*4+SUM(B28:J28)</f>
        <v>268.5</v>
      </c>
    </row>
    <row r="29" spans="1:30" x14ac:dyDescent="0.25">
      <c r="A29" s="143" t="s">
        <v>107</v>
      </c>
      <c r="B29" s="134">
        <f>1*4</f>
        <v>4</v>
      </c>
      <c r="C29" s="134">
        <f>1*4</f>
        <v>4</v>
      </c>
      <c r="D29" s="133">
        <f>1*4</f>
        <v>4</v>
      </c>
      <c r="E29" s="133"/>
      <c r="F29" s="133"/>
      <c r="G29" s="134">
        <f>4*4</f>
        <v>16</v>
      </c>
      <c r="H29" s="134">
        <f>4*4</f>
        <v>16</v>
      </c>
      <c r="I29" s="133">
        <f>3*4</f>
        <v>12</v>
      </c>
      <c r="J29" s="133"/>
      <c r="K29" s="133"/>
      <c r="L29" s="134"/>
      <c r="M29" s="134"/>
      <c r="N29" s="133"/>
      <c r="O29" s="133"/>
      <c r="P29" s="133"/>
      <c r="Q29" s="134">
        <f>4*3</f>
        <v>12</v>
      </c>
      <c r="R29" s="134">
        <f>4*3</f>
        <v>12</v>
      </c>
      <c r="S29" s="133">
        <f>3*3</f>
        <v>9</v>
      </c>
      <c r="T29" s="133"/>
      <c r="U29" s="133"/>
      <c r="V29" s="134"/>
      <c r="W29" s="134"/>
      <c r="X29" s="133"/>
      <c r="Y29" s="133"/>
      <c r="Z29" s="133"/>
      <c r="AA29" s="135">
        <f>SUM(B29:Z29)</f>
        <v>89</v>
      </c>
      <c r="AB29" s="135"/>
      <c r="AC29" s="136"/>
    </row>
    <row r="30" spans="1:30" ht="15.75" x14ac:dyDescent="0.25">
      <c r="A30" s="138" t="s">
        <v>94</v>
      </c>
      <c r="B30" s="183" t="s">
        <v>97</v>
      </c>
      <c r="C30" s="134"/>
      <c r="D30" s="133"/>
      <c r="E30" s="133"/>
      <c r="F30" s="133"/>
      <c r="G30" s="134"/>
      <c r="H30" s="134"/>
      <c r="I30" s="133"/>
      <c r="J30" s="133"/>
      <c r="K30" s="133"/>
      <c r="L30" s="134"/>
      <c r="M30" s="134"/>
      <c r="N30" s="133"/>
      <c r="O30" s="133"/>
      <c r="P30" s="133"/>
      <c r="Q30" s="134"/>
      <c r="R30" s="134"/>
      <c r="S30" s="133"/>
      <c r="T30" s="133"/>
      <c r="U30" s="133"/>
      <c r="V30" s="134"/>
      <c r="W30" s="134"/>
      <c r="X30" s="133"/>
      <c r="Y30" s="133"/>
      <c r="Z30" s="133"/>
      <c r="AA30" s="135"/>
      <c r="AB30" s="135"/>
      <c r="AC30" s="136"/>
    </row>
    <row r="31" spans="1:30" x14ac:dyDescent="0.25">
      <c r="C31" s="134"/>
      <c r="D31" s="133"/>
      <c r="E31" s="133"/>
      <c r="F31" s="133"/>
      <c r="G31" s="134"/>
      <c r="H31" s="134"/>
      <c r="I31" s="133"/>
      <c r="J31" s="133"/>
      <c r="K31" s="133"/>
      <c r="L31" s="134"/>
      <c r="M31" s="134"/>
      <c r="N31" s="133"/>
      <c r="O31" s="133"/>
      <c r="P31" s="133"/>
      <c r="Q31" s="134"/>
      <c r="R31" s="134"/>
      <c r="S31" s="133"/>
      <c r="T31" s="133"/>
      <c r="U31" s="133"/>
      <c r="V31" s="134"/>
      <c r="W31" s="134"/>
      <c r="X31" s="133"/>
      <c r="Y31" s="133"/>
      <c r="Z31" s="133"/>
      <c r="AA31" s="135"/>
      <c r="AB31" s="135"/>
      <c r="AC31" s="136"/>
    </row>
    <row r="33" spans="1:27" x14ac:dyDescent="0.25">
      <c r="A33" s="44" t="s">
        <v>62</v>
      </c>
      <c r="E33">
        <f>(B28+C28+D28+E28)*5</f>
        <v>65</v>
      </c>
      <c r="J33">
        <f>(G28+H28+I28+J28)*5</f>
        <v>57.5</v>
      </c>
      <c r="O33">
        <f>(L28+M28+N28+O28)*4</f>
        <v>50</v>
      </c>
      <c r="T33">
        <f>(Q28+R28+S28+T28)*4</f>
        <v>46</v>
      </c>
      <c r="Y33">
        <f>(V28+W28+X28+Y28)*4</f>
        <v>50</v>
      </c>
      <c r="AA33">
        <f>SUM(E33:Z33)</f>
        <v>268.5</v>
      </c>
    </row>
    <row r="34" spans="1:27" ht="30" x14ac:dyDescent="0.25">
      <c r="B34" t="s">
        <v>71</v>
      </c>
      <c r="D34" t="s">
        <v>72</v>
      </c>
      <c r="F34" t="s">
        <v>73</v>
      </c>
      <c r="I34" s="121" t="s">
        <v>75</v>
      </c>
    </row>
    <row r="35" spans="1:27" x14ac:dyDescent="0.25">
      <c r="A35" t="s">
        <v>66</v>
      </c>
      <c r="B35">
        <v>5</v>
      </c>
      <c r="D35">
        <v>13</v>
      </c>
      <c r="F35">
        <f>B35*D35</f>
        <v>65</v>
      </c>
      <c r="I35" s="119"/>
    </row>
    <row r="36" spans="1:27" x14ac:dyDescent="0.25">
      <c r="A36" t="s">
        <v>67</v>
      </c>
      <c r="B36">
        <v>5</v>
      </c>
      <c r="D36">
        <v>11.5</v>
      </c>
      <c r="F36">
        <f>B36*D36</f>
        <v>57.5</v>
      </c>
      <c r="I36" s="119"/>
    </row>
    <row r="37" spans="1:27" x14ac:dyDescent="0.25">
      <c r="A37" t="s">
        <v>68</v>
      </c>
      <c r="B37">
        <v>4</v>
      </c>
      <c r="D37">
        <v>12.5</v>
      </c>
      <c r="F37">
        <f>B37*D37</f>
        <v>50</v>
      </c>
      <c r="I37" s="119"/>
    </row>
    <row r="38" spans="1:27" x14ac:dyDescent="0.25">
      <c r="A38" t="s">
        <v>69</v>
      </c>
      <c r="B38">
        <v>4</v>
      </c>
      <c r="D38">
        <v>11.5</v>
      </c>
      <c r="F38">
        <f>B38*D38</f>
        <v>46</v>
      </c>
      <c r="I38" s="119"/>
    </row>
    <row r="39" spans="1:27" x14ac:dyDescent="0.25">
      <c r="A39" t="s">
        <v>70</v>
      </c>
      <c r="B39">
        <v>4</v>
      </c>
      <c r="D39">
        <v>12.5</v>
      </c>
      <c r="F39">
        <f>B39*D39</f>
        <v>50</v>
      </c>
      <c r="I39" s="119"/>
    </row>
    <row r="40" spans="1:27" x14ac:dyDescent="0.25">
      <c r="D40">
        <f>SUM(D35:D39)</f>
        <v>61</v>
      </c>
      <c r="F40" s="123">
        <f>SUM(F35:F39)</f>
        <v>268.5</v>
      </c>
      <c r="I40" s="120">
        <v>268.5</v>
      </c>
    </row>
  </sheetData>
  <mergeCells count="6">
    <mergeCell ref="V2:Y2"/>
    <mergeCell ref="A2:A3"/>
    <mergeCell ref="B2:E2"/>
    <mergeCell ref="G2:J2"/>
    <mergeCell ref="L2:O2"/>
    <mergeCell ref="Q2:T2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4"/>
  <sheetViews>
    <sheetView topLeftCell="A25" workbookViewId="0">
      <selection activeCell="AA32" sqref="AA32"/>
    </sheetView>
  </sheetViews>
  <sheetFormatPr defaultColWidth="8.85546875" defaultRowHeight="15" x14ac:dyDescent="0.25"/>
  <cols>
    <col min="1" max="1" width="17" bestFit="1" customWidth="1"/>
    <col min="2" max="2" width="7.85546875" customWidth="1"/>
    <col min="3" max="3" width="8" customWidth="1"/>
    <col min="4" max="4" width="7.7109375" customWidth="1"/>
    <col min="5" max="5" width="6.42578125" bestFit="1" customWidth="1"/>
    <col min="6" max="6" width="4.85546875" bestFit="1" customWidth="1"/>
    <col min="7" max="7" width="7.42578125" customWidth="1"/>
    <col min="8" max="9" width="7.28515625" customWidth="1"/>
    <col min="10" max="10" width="6.42578125" bestFit="1" customWidth="1"/>
    <col min="11" max="11" width="4" bestFit="1" customWidth="1"/>
    <col min="12" max="12" width="8" customWidth="1"/>
    <col min="13" max="13" width="7.85546875" customWidth="1"/>
    <col min="14" max="14" width="7.7109375" customWidth="1"/>
    <col min="15" max="15" width="7.85546875" customWidth="1"/>
    <col min="16" max="16" width="4" bestFit="1" customWidth="1"/>
    <col min="17" max="18" width="7.28515625" customWidth="1"/>
    <col min="19" max="19" width="7.5703125" customWidth="1"/>
    <col min="20" max="20" width="6.42578125" bestFit="1" customWidth="1"/>
    <col min="21" max="21" width="4" bestFit="1" customWidth="1"/>
    <col min="22" max="23" width="7.7109375" customWidth="1"/>
    <col min="24" max="24" width="7.85546875" customWidth="1"/>
    <col min="25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29" t="s">
        <v>96</v>
      </c>
      <c r="C8" s="130" t="s">
        <v>96</v>
      </c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79" t="s">
        <v>96</v>
      </c>
      <c r="M8" s="178" t="s">
        <v>96</v>
      </c>
      <c r="N8" s="146"/>
      <c r="O8" s="146"/>
      <c r="P8" s="14"/>
      <c r="Q8" s="180" t="s">
        <v>95</v>
      </c>
      <c r="R8" s="180" t="s">
        <v>95</v>
      </c>
      <c r="S8" s="20"/>
      <c r="T8" s="15"/>
      <c r="U8" s="14"/>
      <c r="V8" s="169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29" t="s">
        <v>96</v>
      </c>
      <c r="C9" s="130" t="s">
        <v>96</v>
      </c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79" t="s">
        <v>96</v>
      </c>
      <c r="M9" s="178" t="s">
        <v>96</v>
      </c>
      <c r="N9" s="146"/>
      <c r="O9" s="146"/>
      <c r="P9" s="14"/>
      <c r="Q9" s="180" t="s">
        <v>95</v>
      </c>
      <c r="R9" s="180" t="s">
        <v>95</v>
      </c>
      <c r="S9" s="20"/>
      <c r="T9" s="15"/>
      <c r="U9" s="14"/>
      <c r="V9" s="169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29" t="s">
        <v>96</v>
      </c>
      <c r="C10" s="130" t="s">
        <v>96</v>
      </c>
      <c r="D10" s="130" t="s">
        <v>96</v>
      </c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79" t="s">
        <v>96</v>
      </c>
      <c r="M10" s="178" t="s">
        <v>96</v>
      </c>
      <c r="N10" s="178" t="s">
        <v>96</v>
      </c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4"/>
      <c r="V10" s="181" t="s">
        <v>96</v>
      </c>
      <c r="W10" s="181" t="s">
        <v>96</v>
      </c>
      <c r="X10" s="181" t="s">
        <v>96</v>
      </c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29" t="s">
        <v>96</v>
      </c>
      <c r="C11" s="130" t="s">
        <v>96</v>
      </c>
      <c r="D11" s="130" t="s">
        <v>96</v>
      </c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79" t="s">
        <v>96</v>
      </c>
      <c r="M11" s="178" t="s">
        <v>96</v>
      </c>
      <c r="N11" s="178" t="s">
        <v>96</v>
      </c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4"/>
      <c r="V11" s="181" t="s">
        <v>96</v>
      </c>
      <c r="W11" s="181" t="s">
        <v>96</v>
      </c>
      <c r="X11" s="181" t="s">
        <v>96</v>
      </c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29" t="s">
        <v>96</v>
      </c>
      <c r="C12" s="130" t="s">
        <v>96</v>
      </c>
      <c r="D12" s="130" t="s">
        <v>96</v>
      </c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79" t="s">
        <v>96</v>
      </c>
      <c r="M12" s="178" t="s">
        <v>96</v>
      </c>
      <c r="N12" s="178" t="s">
        <v>96</v>
      </c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19"/>
      <c r="V12" s="169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29" t="s">
        <v>96</v>
      </c>
      <c r="C13" s="130" t="s">
        <v>96</v>
      </c>
      <c r="D13" s="130" t="s">
        <v>96</v>
      </c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79" t="s">
        <v>96</v>
      </c>
      <c r="M13" s="178" t="s">
        <v>96</v>
      </c>
      <c r="N13" s="178" t="s">
        <v>96</v>
      </c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19"/>
      <c r="V13" s="169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79" t="s">
        <v>96</v>
      </c>
      <c r="M14" s="178" t="s">
        <v>96</v>
      </c>
      <c r="N14" s="178" t="s">
        <v>96</v>
      </c>
      <c r="O14" s="178" t="s">
        <v>96</v>
      </c>
      <c r="P14" s="14"/>
      <c r="Q14" s="180" t="s">
        <v>95</v>
      </c>
      <c r="R14" s="180" t="s">
        <v>95</v>
      </c>
      <c r="S14" s="180" t="s">
        <v>95</v>
      </c>
      <c r="T14" s="15"/>
      <c r="U14" s="14"/>
      <c r="V14" s="148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79" t="s">
        <v>96</v>
      </c>
      <c r="M15" s="178" t="s">
        <v>96</v>
      </c>
      <c r="N15" s="178" t="s">
        <v>96</v>
      </c>
      <c r="O15" s="178" t="s">
        <v>96</v>
      </c>
      <c r="P15" s="14"/>
      <c r="Q15" s="180" t="s">
        <v>95</v>
      </c>
      <c r="R15" s="180" t="s">
        <v>95</v>
      </c>
      <c r="S15" s="180" t="s">
        <v>95</v>
      </c>
      <c r="T15" s="15"/>
      <c r="U15" s="14"/>
      <c r="V15" s="148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19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107" t="s">
        <v>31</v>
      </c>
      <c r="C19" s="108" t="s">
        <v>31</v>
      </c>
      <c r="D19" s="38"/>
      <c r="E19" s="38"/>
      <c r="F19" s="19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107" t="s">
        <v>31</v>
      </c>
      <c r="C20" s="108" t="s">
        <v>31</v>
      </c>
      <c r="D20" s="109"/>
      <c r="E20" s="109"/>
      <c r="F20" s="19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83" t="s">
        <v>34</v>
      </c>
      <c r="C21" s="110" t="s">
        <v>34</v>
      </c>
      <c r="D21" s="111" t="s">
        <v>35</v>
      </c>
      <c r="E21" s="111" t="s">
        <v>35</v>
      </c>
      <c r="F21" s="19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83" t="s">
        <v>34</v>
      </c>
      <c r="C22" s="110" t="s">
        <v>34</v>
      </c>
      <c r="D22" s="111" t="s">
        <v>35</v>
      </c>
      <c r="E22" s="111" t="s">
        <v>35</v>
      </c>
      <c r="F22" s="22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112" t="s">
        <v>51</v>
      </c>
      <c r="C23" s="38"/>
      <c r="D23" s="111" t="s">
        <v>35</v>
      </c>
      <c r="E23" s="111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6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112" t="s">
        <v>51</v>
      </c>
      <c r="C24" s="113" t="s">
        <v>15</v>
      </c>
      <c r="D24" s="114" t="s">
        <v>15</v>
      </c>
      <c r="E24" s="38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6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112" t="s">
        <v>51</v>
      </c>
      <c r="C25" s="113" t="s">
        <v>15</v>
      </c>
      <c r="D25" s="114" t="s">
        <v>15</v>
      </c>
      <c r="E25" s="38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6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112" t="s">
        <v>51</v>
      </c>
      <c r="C26" s="113" t="s">
        <v>15</v>
      </c>
      <c r="D26" s="114" t="s">
        <v>15</v>
      </c>
      <c r="E26" s="38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37"/>
      <c r="C27" s="38"/>
      <c r="D27" s="38"/>
      <c r="E27" s="38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90"/>
      <c r="G28" s="75">
        <v>3.5</v>
      </c>
      <c r="H28" s="76">
        <v>3.5</v>
      </c>
      <c r="I28" s="77">
        <v>3</v>
      </c>
      <c r="J28" s="72">
        <v>1.5</v>
      </c>
      <c r="K28" s="91"/>
      <c r="L28" s="75">
        <v>4.5</v>
      </c>
      <c r="M28" s="76">
        <v>3.5</v>
      </c>
      <c r="N28" s="77">
        <v>3</v>
      </c>
      <c r="O28" s="79">
        <v>1.5</v>
      </c>
      <c r="P28" s="92"/>
      <c r="Q28" s="75">
        <v>3.5</v>
      </c>
      <c r="R28" s="76">
        <v>3.5</v>
      </c>
      <c r="S28" s="77">
        <v>3</v>
      </c>
      <c r="T28" s="72">
        <v>1.5</v>
      </c>
      <c r="U28" s="90"/>
      <c r="V28" s="75">
        <v>4.5</v>
      </c>
      <c r="W28" s="76">
        <v>3.5</v>
      </c>
      <c r="X28" s="77">
        <v>3</v>
      </c>
      <c r="Y28" s="77">
        <v>1.5</v>
      </c>
      <c r="Z28" s="92"/>
      <c r="AA28" s="80">
        <f>SUM(B28:Z28)</f>
        <v>61</v>
      </c>
      <c r="AB28" s="81"/>
      <c r="AC28" s="82"/>
      <c r="AD28">
        <f>AA28*3+SUM(L28:Y28)</f>
        <v>219.5</v>
      </c>
    </row>
    <row r="29" spans="1:30" ht="26.25" x14ac:dyDescent="0.25">
      <c r="A29" s="143" t="s">
        <v>111</v>
      </c>
      <c r="B29" s="134">
        <f>B30+B31</f>
        <v>6</v>
      </c>
      <c r="C29" s="134">
        <f t="shared" ref="C29:Y29" si="0">C30+C31</f>
        <v>6</v>
      </c>
      <c r="D29" s="134">
        <f t="shared" si="0"/>
        <v>5</v>
      </c>
      <c r="E29" s="134">
        <f t="shared" si="0"/>
        <v>0</v>
      </c>
      <c r="F29" s="134">
        <f t="shared" si="0"/>
        <v>0</v>
      </c>
      <c r="G29" s="134">
        <f t="shared" si="0"/>
        <v>12</v>
      </c>
      <c r="H29" s="134">
        <f t="shared" si="0"/>
        <v>12</v>
      </c>
      <c r="I29" s="134">
        <f t="shared" si="0"/>
        <v>9</v>
      </c>
      <c r="J29" s="134">
        <f t="shared" si="0"/>
        <v>0</v>
      </c>
      <c r="K29" s="134">
        <f t="shared" si="0"/>
        <v>0</v>
      </c>
      <c r="L29" s="134">
        <f t="shared" si="0"/>
        <v>4</v>
      </c>
      <c r="M29" s="134">
        <f t="shared" si="0"/>
        <v>4</v>
      </c>
      <c r="N29" s="134">
        <f t="shared" si="0"/>
        <v>3</v>
      </c>
      <c r="O29" s="134">
        <f t="shared" si="0"/>
        <v>1</v>
      </c>
      <c r="P29" s="134">
        <f t="shared" si="0"/>
        <v>0</v>
      </c>
      <c r="Q29" s="134">
        <f t="shared" si="0"/>
        <v>16</v>
      </c>
      <c r="R29" s="134">
        <f t="shared" si="0"/>
        <v>16</v>
      </c>
      <c r="S29" s="134">
        <f t="shared" si="0"/>
        <v>12</v>
      </c>
      <c r="T29" s="134">
        <f t="shared" si="0"/>
        <v>0</v>
      </c>
      <c r="U29" s="134">
        <f t="shared" si="0"/>
        <v>0</v>
      </c>
      <c r="V29" s="134">
        <f t="shared" si="0"/>
        <v>1</v>
      </c>
      <c r="W29" s="134">
        <f t="shared" si="0"/>
        <v>1</v>
      </c>
      <c r="X29" s="134">
        <f t="shared" si="0"/>
        <v>1</v>
      </c>
      <c r="Y29" s="134">
        <f t="shared" si="0"/>
        <v>0</v>
      </c>
      <c r="Z29" s="134">
        <f>Z30+Z31</f>
        <v>0</v>
      </c>
      <c r="AA29" s="135">
        <f>SUM(B29:Z29)</f>
        <v>109</v>
      </c>
      <c r="AB29" s="135"/>
      <c r="AC29" s="136"/>
    </row>
    <row r="30" spans="1:30" x14ac:dyDescent="0.25">
      <c r="A30" s="141" t="s">
        <v>93</v>
      </c>
      <c r="B30" s="134">
        <f>1*3</f>
        <v>3</v>
      </c>
      <c r="C30" s="134">
        <f>1*3</f>
        <v>3</v>
      </c>
      <c r="D30" s="133">
        <f>1*3</f>
        <v>3</v>
      </c>
      <c r="E30" s="133"/>
      <c r="F30" s="133"/>
      <c r="G30" s="134">
        <f>4*3</f>
        <v>12</v>
      </c>
      <c r="H30" s="134">
        <f>4*3</f>
        <v>12</v>
      </c>
      <c r="I30" s="133">
        <f>3*3</f>
        <v>9</v>
      </c>
      <c r="J30" s="133"/>
      <c r="K30" s="133"/>
      <c r="L30" s="134"/>
      <c r="M30" s="134"/>
      <c r="N30" s="133"/>
      <c r="O30" s="133"/>
      <c r="P30" s="133"/>
      <c r="Q30" s="134">
        <f>4*4</f>
        <v>16</v>
      </c>
      <c r="R30" s="134">
        <f>4*4</f>
        <v>16</v>
      </c>
      <c r="S30" s="133">
        <f>4*3</f>
        <v>12</v>
      </c>
      <c r="T30" s="133"/>
      <c r="U30" s="133"/>
      <c r="V30" s="134"/>
      <c r="W30" s="134"/>
      <c r="X30" s="133"/>
      <c r="Y30" s="133"/>
      <c r="Z30" s="133"/>
      <c r="AA30" s="135">
        <f t="shared" ref="AA30" si="1">SUM(B30:Z30)</f>
        <v>86</v>
      </c>
      <c r="AB30" s="135"/>
      <c r="AC30" s="136"/>
    </row>
    <row r="31" spans="1:30" x14ac:dyDescent="0.25">
      <c r="A31" s="141" t="s">
        <v>92</v>
      </c>
      <c r="B31" s="134">
        <f>1*3</f>
        <v>3</v>
      </c>
      <c r="C31" s="134">
        <f>1*3</f>
        <v>3</v>
      </c>
      <c r="D31" s="133">
        <f>1*2</f>
        <v>2</v>
      </c>
      <c r="E31" s="133"/>
      <c r="F31" s="133"/>
      <c r="G31" s="134"/>
      <c r="H31" s="134"/>
      <c r="I31" s="133"/>
      <c r="J31" s="133"/>
      <c r="K31" s="133"/>
      <c r="L31" s="134">
        <f>1*4</f>
        <v>4</v>
      </c>
      <c r="M31" s="134">
        <f>1*4</f>
        <v>4</v>
      </c>
      <c r="N31" s="133">
        <f>1*3</f>
        <v>3</v>
      </c>
      <c r="O31" s="133">
        <f>1*1</f>
        <v>1</v>
      </c>
      <c r="P31" s="133"/>
      <c r="Q31" s="134"/>
      <c r="R31" s="134"/>
      <c r="S31" s="133"/>
      <c r="T31" s="133"/>
      <c r="U31" s="133"/>
      <c r="V31" s="134">
        <f>1*1</f>
        <v>1</v>
      </c>
      <c r="W31" s="134">
        <f>1*1</f>
        <v>1</v>
      </c>
      <c r="X31" s="133">
        <f>1*1</f>
        <v>1</v>
      </c>
      <c r="Y31" s="133"/>
      <c r="Z31" s="133"/>
      <c r="AA31" s="135">
        <f>SUM(B31:Z31)</f>
        <v>23</v>
      </c>
      <c r="AB31" s="135"/>
      <c r="AC31" s="136"/>
    </row>
    <row r="32" spans="1:30" ht="15.75" x14ac:dyDescent="0.25">
      <c r="A32" s="142" t="s">
        <v>94</v>
      </c>
      <c r="B32" s="183" t="s">
        <v>98</v>
      </c>
      <c r="C32" s="134"/>
      <c r="D32" s="133"/>
      <c r="E32" s="133"/>
      <c r="F32" s="133"/>
      <c r="G32" s="134"/>
      <c r="H32" s="134"/>
      <c r="I32" s="133"/>
      <c r="J32" s="133"/>
      <c r="K32" s="133"/>
      <c r="L32" s="134"/>
      <c r="M32" s="134"/>
      <c r="N32" s="133"/>
      <c r="O32" s="133"/>
      <c r="P32" s="133"/>
      <c r="Q32" s="134"/>
      <c r="R32" s="134"/>
      <c r="S32" s="133"/>
      <c r="T32" s="133"/>
      <c r="U32" s="133"/>
      <c r="V32" s="134"/>
      <c r="W32" s="134"/>
      <c r="X32" s="133"/>
      <c r="Y32" s="133"/>
      <c r="Z32" s="133"/>
      <c r="AA32" s="135"/>
      <c r="AB32" s="135"/>
      <c r="AC32" s="136"/>
    </row>
    <row r="33" spans="1:29" x14ac:dyDescent="0.25">
      <c r="A33" t="s">
        <v>108</v>
      </c>
      <c r="C33" s="183" t="s">
        <v>109</v>
      </c>
      <c r="D33" s="133"/>
      <c r="E33" s="133"/>
      <c r="F33" s="133"/>
      <c r="G33" s="134"/>
      <c r="H33" s="134"/>
      <c r="I33" s="133"/>
      <c r="J33" s="133"/>
      <c r="K33" s="133"/>
      <c r="L33" s="134"/>
      <c r="M33" s="134"/>
      <c r="N33" s="133"/>
      <c r="O33" s="133"/>
      <c r="P33" s="133"/>
      <c r="Q33" s="134"/>
      <c r="R33" s="134"/>
      <c r="S33" s="133"/>
      <c r="T33" s="133"/>
      <c r="U33" s="133"/>
      <c r="V33" s="134"/>
      <c r="W33" s="134"/>
      <c r="X33" s="133"/>
      <c r="Y33" s="133"/>
      <c r="Z33" s="133"/>
      <c r="AA33" s="135"/>
      <c r="AB33" s="135"/>
      <c r="AC33" s="136"/>
    </row>
    <row r="35" spans="1:29" ht="26.25" x14ac:dyDescent="0.25">
      <c r="A35" s="44" t="s">
        <v>63</v>
      </c>
      <c r="E35">
        <f>(B28+C28+D28+E28)*3</f>
        <v>39</v>
      </c>
      <c r="J35">
        <f>(G28+H28+I28+J28)*3</f>
        <v>34.5</v>
      </c>
      <c r="O35">
        <f>(L28+M28+N28+O28)*4</f>
        <v>50</v>
      </c>
      <c r="T35">
        <f>(Q28+R28+S28+T28)*4</f>
        <v>46</v>
      </c>
      <c r="Y35">
        <f>(V28+W28+X28+Y28)*4</f>
        <v>50</v>
      </c>
      <c r="AA35">
        <f>SUM(B35:Z35)</f>
        <v>219.5</v>
      </c>
    </row>
    <row r="36" spans="1:29" x14ac:dyDescent="0.25">
      <c r="A36" t="s">
        <v>44</v>
      </c>
    </row>
    <row r="37" spans="1:29" ht="15.75" thickBot="1" x14ac:dyDescent="0.3">
      <c r="A37" t="s">
        <v>53</v>
      </c>
    </row>
    <row r="38" spans="1:29" ht="27" customHeight="1" thickBot="1" x14ac:dyDescent="0.3">
      <c r="A38" s="187" t="s">
        <v>1</v>
      </c>
      <c r="B38" s="189" t="s">
        <v>2</v>
      </c>
      <c r="C38" s="185"/>
      <c r="D38" s="185"/>
      <c r="E38" s="186"/>
      <c r="F38" s="57"/>
      <c r="G38" s="189" t="s">
        <v>3</v>
      </c>
      <c r="H38" s="185"/>
      <c r="I38" s="185"/>
      <c r="J38" s="186"/>
      <c r="K38" s="57"/>
      <c r="L38" s="189" t="s">
        <v>4</v>
      </c>
      <c r="M38" s="185"/>
      <c r="N38" s="185"/>
      <c r="O38" s="190"/>
      <c r="P38" s="70"/>
      <c r="Q38" s="184" t="s">
        <v>5</v>
      </c>
      <c r="R38" s="185"/>
      <c r="S38" s="185"/>
      <c r="T38" s="186"/>
      <c r="U38" s="57"/>
      <c r="V38" s="184" t="s">
        <v>6</v>
      </c>
      <c r="W38" s="185"/>
      <c r="X38" s="185"/>
      <c r="Y38" s="186"/>
      <c r="Z38" s="57"/>
      <c r="AA38" s="1"/>
      <c r="AB38" s="2"/>
      <c r="AC38" s="3"/>
    </row>
    <row r="39" spans="1:29" ht="52.5" thickBot="1" x14ac:dyDescent="0.3">
      <c r="A39" s="188"/>
      <c r="B39" s="66" t="s">
        <v>7</v>
      </c>
      <c r="C39" s="67" t="s">
        <v>8</v>
      </c>
      <c r="D39" s="67" t="s">
        <v>9</v>
      </c>
      <c r="E39" s="67" t="s">
        <v>10</v>
      </c>
      <c r="F39" s="69"/>
      <c r="G39" s="66" t="s">
        <v>7</v>
      </c>
      <c r="H39" s="67" t="s">
        <v>8</v>
      </c>
      <c r="I39" s="67" t="s">
        <v>9</v>
      </c>
      <c r="J39" s="67" t="s">
        <v>10</v>
      </c>
      <c r="K39" s="68"/>
      <c r="L39" s="60" t="s">
        <v>7</v>
      </c>
      <c r="M39" s="61" t="s">
        <v>8</v>
      </c>
      <c r="N39" s="61" t="s">
        <v>9</v>
      </c>
      <c r="O39" s="71" t="s">
        <v>10</v>
      </c>
      <c r="P39" s="62"/>
      <c r="Q39" s="58" t="s">
        <v>7</v>
      </c>
      <c r="R39" s="59" t="s">
        <v>8</v>
      </c>
      <c r="S39" s="59" t="s">
        <v>9</v>
      </c>
      <c r="T39" s="59" t="s">
        <v>10</v>
      </c>
      <c r="U39" s="64"/>
      <c r="V39" s="66" t="s">
        <v>7</v>
      </c>
      <c r="W39" s="67" t="s">
        <v>8</v>
      </c>
      <c r="X39" s="67" t="s">
        <v>9</v>
      </c>
      <c r="Y39" s="67" t="s">
        <v>10</v>
      </c>
      <c r="Z39" s="68"/>
      <c r="AA39" s="9" t="s">
        <v>11</v>
      </c>
      <c r="AB39" s="10" t="s">
        <v>12</v>
      </c>
      <c r="AC39" s="11" t="s">
        <v>13</v>
      </c>
    </row>
    <row r="40" spans="1:29" x14ac:dyDescent="0.25">
      <c r="A40" s="13" t="s">
        <v>23</v>
      </c>
      <c r="B40" s="47" t="s">
        <v>45</v>
      </c>
      <c r="C40" s="47" t="s">
        <v>45</v>
      </c>
      <c r="D40" s="47" t="s">
        <v>45</v>
      </c>
      <c r="E40" s="20"/>
      <c r="F40" s="23"/>
      <c r="G40" s="83" t="s">
        <v>45</v>
      </c>
      <c r="H40" s="83" t="s">
        <v>45</v>
      </c>
      <c r="I40" s="83" t="s">
        <v>45</v>
      </c>
      <c r="J40" s="20"/>
      <c r="K40" s="19"/>
      <c r="L40" s="47" t="s">
        <v>45</v>
      </c>
      <c r="M40" s="47" t="s">
        <v>45</v>
      </c>
      <c r="N40" s="47" t="s">
        <v>45</v>
      </c>
      <c r="O40" s="15"/>
      <c r="P40" s="14"/>
      <c r="Q40" s="47" t="s">
        <v>45</v>
      </c>
      <c r="R40" s="47" t="s">
        <v>45</v>
      </c>
      <c r="S40" s="47" t="s">
        <v>45</v>
      </c>
      <c r="T40" s="20"/>
      <c r="U40" s="23"/>
      <c r="V40" s="47" t="s">
        <v>45</v>
      </c>
      <c r="W40" s="47" t="s">
        <v>45</v>
      </c>
      <c r="X40" s="47" t="s">
        <v>45</v>
      </c>
      <c r="Y40" s="15"/>
      <c r="Z40" s="14"/>
      <c r="AA40" s="39"/>
      <c r="AB40" s="40"/>
      <c r="AC40" s="41"/>
    </row>
    <row r="41" spans="1:29" x14ac:dyDescent="0.25">
      <c r="A41" s="13" t="s">
        <v>24</v>
      </c>
      <c r="B41" s="47" t="s">
        <v>45</v>
      </c>
      <c r="C41" s="47" t="s">
        <v>45</v>
      </c>
      <c r="D41" s="47" t="s">
        <v>45</v>
      </c>
      <c r="E41" s="20"/>
      <c r="F41" s="23"/>
      <c r="G41" s="83" t="s">
        <v>45</v>
      </c>
      <c r="H41" s="83" t="s">
        <v>45</v>
      </c>
      <c r="I41" s="83" t="s">
        <v>45</v>
      </c>
      <c r="J41" s="20"/>
      <c r="K41" s="19"/>
      <c r="L41" s="47" t="s">
        <v>45</v>
      </c>
      <c r="M41" s="47" t="s">
        <v>45</v>
      </c>
      <c r="N41" s="47" t="s">
        <v>45</v>
      </c>
      <c r="O41" s="15"/>
      <c r="P41" s="14"/>
      <c r="Q41" s="47" t="s">
        <v>45</v>
      </c>
      <c r="R41" s="47" t="s">
        <v>45</v>
      </c>
      <c r="S41" s="47" t="s">
        <v>45</v>
      </c>
      <c r="T41" s="20"/>
      <c r="U41" s="23"/>
      <c r="V41" s="47" t="s">
        <v>45</v>
      </c>
      <c r="W41" s="47" t="s">
        <v>45</v>
      </c>
      <c r="X41" s="47" t="s">
        <v>45</v>
      </c>
      <c r="Y41" s="15"/>
      <c r="Z41" s="14"/>
      <c r="AA41" s="39"/>
      <c r="AB41" s="40"/>
      <c r="AC41" s="41"/>
    </row>
    <row r="42" spans="1:29" x14ac:dyDescent="0.25">
      <c r="A42" s="13" t="s">
        <v>25</v>
      </c>
      <c r="B42" s="47" t="s">
        <v>45</v>
      </c>
      <c r="C42" s="47" t="s">
        <v>45</v>
      </c>
      <c r="D42" s="47" t="s">
        <v>45</v>
      </c>
      <c r="E42" s="20"/>
      <c r="F42" s="23"/>
      <c r="G42" s="83" t="s">
        <v>45</v>
      </c>
      <c r="H42" s="83" t="s">
        <v>45</v>
      </c>
      <c r="I42" s="83" t="s">
        <v>45</v>
      </c>
      <c r="J42" s="15"/>
      <c r="K42" s="14"/>
      <c r="L42" s="47" t="s">
        <v>45</v>
      </c>
      <c r="M42" s="47" t="s">
        <v>45</v>
      </c>
      <c r="N42" s="47" t="s">
        <v>45</v>
      </c>
      <c r="O42" s="15"/>
      <c r="P42" s="14"/>
      <c r="Q42" s="47" t="s">
        <v>45</v>
      </c>
      <c r="R42" s="47" t="s">
        <v>45</v>
      </c>
      <c r="S42" s="47" t="s">
        <v>45</v>
      </c>
      <c r="T42" s="15"/>
      <c r="U42" s="16"/>
      <c r="V42" s="47" t="s">
        <v>45</v>
      </c>
      <c r="W42" s="47" t="s">
        <v>45</v>
      </c>
      <c r="X42" s="47" t="s">
        <v>45</v>
      </c>
      <c r="Y42" s="38"/>
      <c r="Z42" s="42"/>
      <c r="AA42" s="39"/>
      <c r="AB42" s="40"/>
      <c r="AC42" s="41"/>
    </row>
    <row r="43" spans="1:29" x14ac:dyDescent="0.25">
      <c r="A43" s="13" t="s">
        <v>26</v>
      </c>
      <c r="B43" s="47" t="s">
        <v>45</v>
      </c>
      <c r="C43" s="47" t="s">
        <v>45</v>
      </c>
      <c r="D43" s="47" t="s">
        <v>45</v>
      </c>
      <c r="E43" s="20"/>
      <c r="F43" s="23"/>
      <c r="G43" s="83" t="s">
        <v>45</v>
      </c>
      <c r="H43" s="83" t="s">
        <v>45</v>
      </c>
      <c r="I43" s="83" t="s">
        <v>45</v>
      </c>
      <c r="J43" s="15"/>
      <c r="K43" s="14"/>
      <c r="L43" s="47" t="s">
        <v>45</v>
      </c>
      <c r="M43" s="47" t="s">
        <v>45</v>
      </c>
      <c r="N43" s="47" t="s">
        <v>45</v>
      </c>
      <c r="O43" s="15"/>
      <c r="P43" s="14"/>
      <c r="Q43" s="47" t="s">
        <v>45</v>
      </c>
      <c r="R43" s="47" t="s">
        <v>45</v>
      </c>
      <c r="S43" s="47" t="s">
        <v>45</v>
      </c>
      <c r="T43" s="15"/>
      <c r="U43" s="16"/>
      <c r="V43" s="47" t="s">
        <v>45</v>
      </c>
      <c r="W43" s="47" t="s">
        <v>45</v>
      </c>
      <c r="X43" s="47" t="s">
        <v>45</v>
      </c>
      <c r="Y43" s="38"/>
      <c r="Z43" s="42"/>
      <c r="AA43" s="39"/>
      <c r="AB43" s="40"/>
      <c r="AC43" s="41"/>
    </row>
    <row r="44" spans="1:29" x14ac:dyDescent="0.25">
      <c r="A44" s="85" t="s">
        <v>46</v>
      </c>
      <c r="B44" s="84">
        <v>2</v>
      </c>
      <c r="C44" s="84">
        <v>2</v>
      </c>
      <c r="D44" s="84">
        <v>2</v>
      </c>
      <c r="E44" s="84"/>
      <c r="F44" s="84"/>
      <c r="G44" s="84">
        <v>2</v>
      </c>
      <c r="H44" s="84">
        <v>2</v>
      </c>
      <c r="I44" s="84">
        <v>2</v>
      </c>
      <c r="J44" s="84"/>
      <c r="K44" s="84"/>
      <c r="L44" s="84">
        <v>2</v>
      </c>
      <c r="M44" s="84">
        <v>2</v>
      </c>
      <c r="N44" s="84">
        <v>2</v>
      </c>
      <c r="O44" s="84"/>
      <c r="P44" s="84"/>
      <c r="Q44" s="84">
        <v>2</v>
      </c>
      <c r="R44" s="84">
        <v>2</v>
      </c>
      <c r="S44" s="84">
        <v>2</v>
      </c>
      <c r="T44" s="84"/>
      <c r="U44" s="84"/>
      <c r="V44" s="84">
        <v>2</v>
      </c>
      <c r="W44" s="84">
        <v>2</v>
      </c>
      <c r="X44" s="84">
        <v>2</v>
      </c>
      <c r="Y44" s="84"/>
      <c r="Z44" s="84"/>
      <c r="AA44" s="84">
        <f>SUM(B44:Z44)</f>
        <v>30</v>
      </c>
      <c r="AB44" s="84"/>
      <c r="AC44" s="84"/>
    </row>
    <row r="46" spans="1:29" ht="26.25" x14ac:dyDescent="0.25">
      <c r="A46" s="44" t="s">
        <v>62</v>
      </c>
      <c r="AA46">
        <f>AA35+AA44</f>
        <v>249.5</v>
      </c>
    </row>
    <row r="48" spans="1:29" ht="30" x14ac:dyDescent="0.25">
      <c r="B48" t="s">
        <v>71</v>
      </c>
      <c r="D48" t="s">
        <v>72</v>
      </c>
      <c r="F48" t="s">
        <v>73</v>
      </c>
      <c r="I48" t="s">
        <v>44</v>
      </c>
      <c r="L48" s="121" t="s">
        <v>74</v>
      </c>
    </row>
    <row r="49" spans="1:12" x14ac:dyDescent="0.25">
      <c r="A49" t="s">
        <v>66</v>
      </c>
      <c r="B49">
        <v>3</v>
      </c>
      <c r="D49">
        <v>13</v>
      </c>
      <c r="F49">
        <f>B49*D49</f>
        <v>39</v>
      </c>
      <c r="L49" s="120"/>
    </row>
    <row r="50" spans="1:12" x14ac:dyDescent="0.25">
      <c r="A50" t="s">
        <v>67</v>
      </c>
      <c r="B50">
        <v>3</v>
      </c>
      <c r="D50">
        <v>11.5</v>
      </c>
      <c r="F50">
        <f>B50*D50</f>
        <v>34.5</v>
      </c>
      <c r="L50" s="120"/>
    </row>
    <row r="51" spans="1:12" x14ac:dyDescent="0.25">
      <c r="A51" t="s">
        <v>68</v>
      </c>
      <c r="B51">
        <v>4</v>
      </c>
      <c r="D51">
        <v>12.5</v>
      </c>
      <c r="F51">
        <f>B51*D51</f>
        <v>50</v>
      </c>
      <c r="L51" s="120"/>
    </row>
    <row r="52" spans="1:12" x14ac:dyDescent="0.25">
      <c r="A52" t="s">
        <v>69</v>
      </c>
      <c r="B52">
        <v>4</v>
      </c>
      <c r="D52">
        <v>11.5</v>
      </c>
      <c r="F52">
        <f>B52*D52</f>
        <v>46</v>
      </c>
      <c r="L52" s="120"/>
    </row>
    <row r="53" spans="1:12" x14ac:dyDescent="0.25">
      <c r="A53" t="s">
        <v>70</v>
      </c>
      <c r="B53">
        <v>4</v>
      </c>
      <c r="D53">
        <v>12.5</v>
      </c>
      <c r="F53">
        <f>B53*D53</f>
        <v>50</v>
      </c>
      <c r="L53" s="120"/>
    </row>
    <row r="54" spans="1:12" x14ac:dyDescent="0.25">
      <c r="A54" t="s">
        <v>73</v>
      </c>
      <c r="D54">
        <f>SUM(D49:D53)</f>
        <v>61</v>
      </c>
      <c r="F54" s="123">
        <f>SUM(F49:F53)</f>
        <v>219.5</v>
      </c>
      <c r="I54" s="123">
        <v>30</v>
      </c>
      <c r="L54" s="120">
        <f>F54+I54</f>
        <v>249.5</v>
      </c>
    </row>
  </sheetData>
  <mergeCells count="12">
    <mergeCell ref="V38:Y38"/>
    <mergeCell ref="V2:Y2"/>
    <mergeCell ref="A2:A3"/>
    <mergeCell ref="B2:E2"/>
    <mergeCell ref="G2:J2"/>
    <mergeCell ref="L2:O2"/>
    <mergeCell ref="Q2:T2"/>
    <mergeCell ref="A38:A39"/>
    <mergeCell ref="B38:E38"/>
    <mergeCell ref="G38:J38"/>
    <mergeCell ref="L38:O38"/>
    <mergeCell ref="Q38:T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3"/>
  <sheetViews>
    <sheetView topLeftCell="A6" zoomScaleNormal="100" workbookViewId="0">
      <selection activeCell="AD29" sqref="AD29"/>
    </sheetView>
  </sheetViews>
  <sheetFormatPr defaultColWidth="8.85546875" defaultRowHeight="15" x14ac:dyDescent="0.25"/>
  <cols>
    <col min="1" max="1" width="21.5703125" customWidth="1"/>
    <col min="2" max="2" width="7.85546875" customWidth="1"/>
    <col min="3" max="3" width="7.7109375" customWidth="1"/>
    <col min="4" max="4" width="8" customWidth="1"/>
    <col min="5" max="5" width="6.42578125" bestFit="1" customWidth="1"/>
    <col min="6" max="6" width="6.42578125" customWidth="1"/>
    <col min="7" max="8" width="7.28515625" customWidth="1"/>
    <col min="9" max="9" width="7.42578125" customWidth="1"/>
    <col min="10" max="10" width="6.42578125" bestFit="1" customWidth="1"/>
    <col min="11" max="11" width="6.42578125" customWidth="1"/>
    <col min="12" max="12" width="7.85546875" customWidth="1"/>
    <col min="13" max="13" width="7.7109375" customWidth="1"/>
    <col min="14" max="14" width="7.85546875" customWidth="1"/>
    <col min="15" max="15" width="8" customWidth="1"/>
    <col min="16" max="16" width="6.42578125" customWidth="1"/>
    <col min="17" max="17" width="7.28515625" customWidth="1"/>
    <col min="18" max="19" width="7.42578125" customWidth="1"/>
    <col min="20" max="20" width="6.42578125" bestFit="1" customWidth="1"/>
    <col min="21" max="21" width="6.42578125" customWidth="1"/>
    <col min="22" max="22" width="7.7109375" customWidth="1"/>
    <col min="23" max="23" width="7.85546875" customWidth="1"/>
    <col min="24" max="24" width="8.140625" customWidth="1"/>
    <col min="25" max="25" width="6.42578125" bestFit="1" customWidth="1"/>
    <col min="26" max="26" width="6.42578125" customWidth="1"/>
  </cols>
  <sheetData>
    <row r="1" spans="1:29" ht="15.75" thickBot="1" x14ac:dyDescent="0.3">
      <c r="P1" s="46"/>
    </row>
    <row r="2" spans="1:29" ht="15.75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29" t="s">
        <v>96</v>
      </c>
      <c r="C8" s="130" t="s">
        <v>96</v>
      </c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79" t="s">
        <v>96</v>
      </c>
      <c r="M8" s="178" t="s">
        <v>96</v>
      </c>
      <c r="N8" s="146"/>
      <c r="O8" s="146"/>
      <c r="P8" s="14"/>
      <c r="Q8" s="180" t="s">
        <v>95</v>
      </c>
      <c r="R8" s="180" t="s">
        <v>95</v>
      </c>
      <c r="S8" s="20"/>
      <c r="T8" s="15"/>
      <c r="U8" s="14"/>
      <c r="V8" s="169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29" t="s">
        <v>96</v>
      </c>
      <c r="C9" s="130" t="s">
        <v>96</v>
      </c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79" t="s">
        <v>96</v>
      </c>
      <c r="M9" s="178" t="s">
        <v>96</v>
      </c>
      <c r="N9" s="146"/>
      <c r="O9" s="146"/>
      <c r="P9" s="14"/>
      <c r="Q9" s="180" t="s">
        <v>95</v>
      </c>
      <c r="R9" s="180" t="s">
        <v>95</v>
      </c>
      <c r="S9" s="20"/>
      <c r="T9" s="15"/>
      <c r="U9" s="14"/>
      <c r="V9" s="169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29" t="s">
        <v>96</v>
      </c>
      <c r="C10" s="130" t="s">
        <v>96</v>
      </c>
      <c r="D10" s="130" t="s">
        <v>96</v>
      </c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79" t="s">
        <v>96</v>
      </c>
      <c r="M10" s="178" t="s">
        <v>96</v>
      </c>
      <c r="N10" s="178" t="s">
        <v>96</v>
      </c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4"/>
      <c r="V10" s="181" t="s">
        <v>96</v>
      </c>
      <c r="W10" s="181" t="s">
        <v>96</v>
      </c>
      <c r="X10" s="181" t="s">
        <v>96</v>
      </c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29" t="s">
        <v>96</v>
      </c>
      <c r="C11" s="130" t="s">
        <v>96</v>
      </c>
      <c r="D11" s="130" t="s">
        <v>96</v>
      </c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79" t="s">
        <v>96</v>
      </c>
      <c r="M11" s="178" t="s">
        <v>96</v>
      </c>
      <c r="N11" s="178" t="s">
        <v>96</v>
      </c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4"/>
      <c r="V11" s="181" t="s">
        <v>96</v>
      </c>
      <c r="W11" s="181" t="s">
        <v>96</v>
      </c>
      <c r="X11" s="181" t="s">
        <v>96</v>
      </c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29" t="s">
        <v>96</v>
      </c>
      <c r="C12" s="130" t="s">
        <v>96</v>
      </c>
      <c r="D12" s="130" t="s">
        <v>96</v>
      </c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79" t="s">
        <v>96</v>
      </c>
      <c r="M12" s="178" t="s">
        <v>96</v>
      </c>
      <c r="N12" s="178" t="s">
        <v>96</v>
      </c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19"/>
      <c r="V12" s="169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29" t="s">
        <v>96</v>
      </c>
      <c r="C13" s="130" t="s">
        <v>96</v>
      </c>
      <c r="D13" s="130" t="s">
        <v>96</v>
      </c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79" t="s">
        <v>96</v>
      </c>
      <c r="M13" s="178" t="s">
        <v>96</v>
      </c>
      <c r="N13" s="178" t="s">
        <v>96</v>
      </c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19"/>
      <c r="V13" s="169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79" t="s">
        <v>96</v>
      </c>
      <c r="M14" s="178" t="s">
        <v>96</v>
      </c>
      <c r="N14" s="178" t="s">
        <v>96</v>
      </c>
      <c r="O14" s="178" t="s">
        <v>96</v>
      </c>
      <c r="P14" s="14"/>
      <c r="Q14" s="180" t="s">
        <v>95</v>
      </c>
      <c r="R14" s="180" t="s">
        <v>95</v>
      </c>
      <c r="S14" s="180" t="s">
        <v>95</v>
      </c>
      <c r="T14" s="15"/>
      <c r="U14" s="14"/>
      <c r="V14" s="148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79" t="s">
        <v>96</v>
      </c>
      <c r="M15" s="178" t="s">
        <v>96</v>
      </c>
      <c r="N15" s="178" t="s">
        <v>96</v>
      </c>
      <c r="O15" s="178" t="s">
        <v>96</v>
      </c>
      <c r="P15" s="14"/>
      <c r="Q15" s="180" t="s">
        <v>95</v>
      </c>
      <c r="R15" s="180" t="s">
        <v>95</v>
      </c>
      <c r="S15" s="180" t="s">
        <v>95</v>
      </c>
      <c r="T15" s="15"/>
      <c r="U15" s="14"/>
      <c r="V15" s="148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107" t="s">
        <v>31</v>
      </c>
      <c r="C19" s="108" t="s">
        <v>31</v>
      </c>
      <c r="D19" s="38"/>
      <c r="E19" s="38"/>
      <c r="F19" s="116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107" t="s">
        <v>31</v>
      </c>
      <c r="C20" s="108" t="s">
        <v>31</v>
      </c>
      <c r="D20" s="109"/>
      <c r="E20" s="109"/>
      <c r="F20" s="116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83" t="s">
        <v>34</v>
      </c>
      <c r="C21" s="110" t="s">
        <v>34</v>
      </c>
      <c r="D21" s="111" t="s">
        <v>35</v>
      </c>
      <c r="E21" s="111" t="s">
        <v>35</v>
      </c>
      <c r="F21" s="116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83" t="s">
        <v>34</v>
      </c>
      <c r="C22" s="110" t="s">
        <v>34</v>
      </c>
      <c r="D22" s="111" t="s">
        <v>35</v>
      </c>
      <c r="E22" s="111" t="s">
        <v>35</v>
      </c>
      <c r="F22" s="115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112" t="s">
        <v>51</v>
      </c>
      <c r="C23" s="38"/>
      <c r="D23" s="111" t="s">
        <v>35</v>
      </c>
      <c r="E23" s="111" t="s">
        <v>35</v>
      </c>
      <c r="F23" s="115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6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112" t="s">
        <v>51</v>
      </c>
      <c r="C24" s="113" t="s">
        <v>15</v>
      </c>
      <c r="D24" s="113" t="s">
        <v>15</v>
      </c>
      <c r="E24" s="38"/>
      <c r="F24" s="116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6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112" t="s">
        <v>51</v>
      </c>
      <c r="C25" s="113" t="s">
        <v>15</v>
      </c>
      <c r="D25" s="113" t="s">
        <v>15</v>
      </c>
      <c r="E25" s="38"/>
      <c r="F25" s="116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6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112" t="s">
        <v>51</v>
      </c>
      <c r="C26" s="113" t="s">
        <v>15</v>
      </c>
      <c r="D26" s="113" t="s">
        <v>15</v>
      </c>
      <c r="E26" s="38"/>
      <c r="F26" s="116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137" t="s">
        <v>43</v>
      </c>
      <c r="B28" s="75">
        <v>5</v>
      </c>
      <c r="C28" s="76">
        <v>3.5</v>
      </c>
      <c r="D28" s="77">
        <v>3</v>
      </c>
      <c r="E28" s="72">
        <v>1.5</v>
      </c>
      <c r="F28" s="73"/>
      <c r="G28" s="75">
        <v>3.5</v>
      </c>
      <c r="H28" s="76">
        <v>3.5</v>
      </c>
      <c r="I28" s="77">
        <v>3</v>
      </c>
      <c r="J28" s="72">
        <v>1.5</v>
      </c>
      <c r="K28" s="78"/>
      <c r="L28" s="75">
        <v>4.5</v>
      </c>
      <c r="M28" s="76">
        <v>3.5</v>
      </c>
      <c r="N28" s="77">
        <v>3</v>
      </c>
      <c r="O28" s="79">
        <v>1.5</v>
      </c>
      <c r="P28" s="72"/>
      <c r="Q28" s="75">
        <v>3.5</v>
      </c>
      <c r="R28" s="76">
        <v>3.5</v>
      </c>
      <c r="S28" s="77">
        <v>3</v>
      </c>
      <c r="T28" s="72">
        <v>1.5</v>
      </c>
      <c r="U28" s="73"/>
      <c r="V28" s="75">
        <v>4.5</v>
      </c>
      <c r="W28" s="76">
        <v>3.5</v>
      </c>
      <c r="X28" s="77">
        <v>3</v>
      </c>
      <c r="Y28" s="77">
        <v>1.5</v>
      </c>
      <c r="Z28" s="72"/>
      <c r="AA28" s="80">
        <f>SUM(B28:Z28)</f>
        <v>61</v>
      </c>
      <c r="AB28" s="81"/>
      <c r="AC28" s="82"/>
      <c r="AD28">
        <f>AA28*4</f>
        <v>244</v>
      </c>
    </row>
    <row r="29" spans="1:30" x14ac:dyDescent="0.25">
      <c r="A29" s="140" t="s">
        <v>107</v>
      </c>
      <c r="B29" s="134">
        <f>B30+B31</f>
        <v>16</v>
      </c>
      <c r="C29" s="134">
        <f t="shared" ref="C29:Z29" si="0">C30+C31</f>
        <v>16</v>
      </c>
      <c r="D29" s="134">
        <f t="shared" si="0"/>
        <v>12</v>
      </c>
      <c r="E29" s="134">
        <f t="shared" si="0"/>
        <v>0</v>
      </c>
      <c r="F29" s="134">
        <f t="shared" si="0"/>
        <v>0</v>
      </c>
      <c r="G29" s="134">
        <f t="shared" si="0"/>
        <v>16</v>
      </c>
      <c r="H29" s="134">
        <f t="shared" si="0"/>
        <v>16</v>
      </c>
      <c r="I29" s="134">
        <f t="shared" si="0"/>
        <v>12</v>
      </c>
      <c r="J29" s="134">
        <f t="shared" si="0"/>
        <v>0</v>
      </c>
      <c r="K29" s="134">
        <f t="shared" si="0"/>
        <v>0</v>
      </c>
      <c r="L29" s="134">
        <f t="shared" si="0"/>
        <v>16</v>
      </c>
      <c r="M29" s="134">
        <f t="shared" si="0"/>
        <v>16</v>
      </c>
      <c r="N29" s="134">
        <f t="shared" si="0"/>
        <v>12</v>
      </c>
      <c r="O29" s="134">
        <f t="shared" si="0"/>
        <v>4</v>
      </c>
      <c r="P29" s="134">
        <f t="shared" si="0"/>
        <v>0</v>
      </c>
      <c r="Q29" s="134">
        <f t="shared" si="0"/>
        <v>16</v>
      </c>
      <c r="R29" s="134">
        <f t="shared" si="0"/>
        <v>16</v>
      </c>
      <c r="S29" s="134">
        <f t="shared" si="0"/>
        <v>12</v>
      </c>
      <c r="T29" s="134">
        <f t="shared" si="0"/>
        <v>0</v>
      </c>
      <c r="U29" s="134">
        <f t="shared" si="0"/>
        <v>0</v>
      </c>
      <c r="V29" s="134">
        <f t="shared" si="0"/>
        <v>4</v>
      </c>
      <c r="W29" s="134">
        <f t="shared" si="0"/>
        <v>4</v>
      </c>
      <c r="X29" s="134">
        <f t="shared" si="0"/>
        <v>4</v>
      </c>
      <c r="Y29" s="134">
        <f t="shared" si="0"/>
        <v>0</v>
      </c>
      <c r="Z29" s="134">
        <f t="shared" si="0"/>
        <v>0</v>
      </c>
      <c r="AA29" s="135">
        <f>SUM(B29:Z29)</f>
        <v>192</v>
      </c>
      <c r="AB29" s="135"/>
      <c r="AC29" s="136"/>
    </row>
    <row r="30" spans="1:30" x14ac:dyDescent="0.25">
      <c r="A30" s="141" t="s">
        <v>93</v>
      </c>
      <c r="B30" s="134">
        <f>1*4</f>
        <v>4</v>
      </c>
      <c r="C30" s="134">
        <f>1*4</f>
        <v>4</v>
      </c>
      <c r="D30" s="133">
        <f>1*4</f>
        <v>4</v>
      </c>
      <c r="E30" s="133"/>
      <c r="F30" s="133"/>
      <c r="G30" s="134">
        <f>4*4</f>
        <v>16</v>
      </c>
      <c r="H30" s="134">
        <f>4*4</f>
        <v>16</v>
      </c>
      <c r="I30" s="133">
        <f>3*4</f>
        <v>12</v>
      </c>
      <c r="J30" s="133"/>
      <c r="K30" s="133"/>
      <c r="L30" s="134"/>
      <c r="M30" s="134"/>
      <c r="N30" s="133"/>
      <c r="O30" s="133"/>
      <c r="P30" s="133"/>
      <c r="Q30" s="134">
        <f>4*4</f>
        <v>16</v>
      </c>
      <c r="R30" s="134">
        <f>4*4</f>
        <v>16</v>
      </c>
      <c r="S30" s="133">
        <f>3*4</f>
        <v>12</v>
      </c>
      <c r="T30" s="133"/>
      <c r="U30" s="133"/>
      <c r="V30" s="134"/>
      <c r="W30" s="134"/>
      <c r="X30" s="133"/>
      <c r="Y30" s="133"/>
      <c r="Z30" s="133"/>
      <c r="AA30" s="135">
        <f>SUM(B30:Z30)</f>
        <v>100</v>
      </c>
      <c r="AB30" s="135"/>
      <c r="AC30" s="136"/>
    </row>
    <row r="31" spans="1:30" x14ac:dyDescent="0.25">
      <c r="A31" s="141" t="s">
        <v>92</v>
      </c>
      <c r="B31" s="134">
        <f>3*4</f>
        <v>12</v>
      </c>
      <c r="C31" s="134">
        <f>3*4</f>
        <v>12</v>
      </c>
      <c r="D31" s="133">
        <f>2*4</f>
        <v>8</v>
      </c>
      <c r="E31" s="133"/>
      <c r="F31" s="133"/>
      <c r="G31" s="134"/>
      <c r="H31" s="134"/>
      <c r="I31" s="133"/>
      <c r="J31" s="133"/>
      <c r="K31" s="133"/>
      <c r="L31" s="134">
        <f>4*4</f>
        <v>16</v>
      </c>
      <c r="M31" s="134">
        <f>4*4</f>
        <v>16</v>
      </c>
      <c r="N31" s="133">
        <f>3*4</f>
        <v>12</v>
      </c>
      <c r="O31" s="133">
        <f>1*4</f>
        <v>4</v>
      </c>
      <c r="P31" s="133"/>
      <c r="Q31" s="134"/>
      <c r="R31" s="134"/>
      <c r="S31" s="133"/>
      <c r="T31" s="133"/>
      <c r="U31" s="133"/>
      <c r="V31" s="134">
        <f>1*4</f>
        <v>4</v>
      </c>
      <c r="W31" s="134">
        <f>1*4</f>
        <v>4</v>
      </c>
      <c r="X31" s="133">
        <f>1*4</f>
        <v>4</v>
      </c>
      <c r="Y31" s="133"/>
      <c r="Z31" s="133"/>
      <c r="AA31" s="135">
        <f>SUM(B31:Z31)</f>
        <v>92</v>
      </c>
      <c r="AB31" s="135"/>
      <c r="AC31" s="136"/>
    </row>
    <row r="32" spans="1:30" ht="15.75" x14ac:dyDescent="0.25">
      <c r="A32" s="142" t="s">
        <v>94</v>
      </c>
      <c r="B32" t="s">
        <v>99</v>
      </c>
      <c r="C32" s="134"/>
      <c r="D32" s="133"/>
      <c r="E32" s="133"/>
      <c r="F32" s="133"/>
      <c r="G32" s="134"/>
      <c r="H32" s="134"/>
      <c r="I32" s="133"/>
      <c r="J32" s="133"/>
      <c r="K32" s="133"/>
      <c r="L32" s="134"/>
      <c r="M32" s="134"/>
      <c r="N32" s="133"/>
      <c r="O32" s="133"/>
      <c r="P32" s="133"/>
      <c r="Q32" s="134"/>
      <c r="R32" s="134"/>
      <c r="S32" s="133"/>
      <c r="T32" s="133"/>
      <c r="U32" s="133"/>
      <c r="V32" s="134"/>
      <c r="W32" s="134"/>
      <c r="X32" s="133"/>
      <c r="Y32" s="133"/>
      <c r="Z32" s="133"/>
      <c r="AA32" s="135"/>
      <c r="AB32" s="135"/>
      <c r="AC32" s="136"/>
    </row>
    <row r="33" spans="1:27" x14ac:dyDescent="0.25">
      <c r="A33" t="s">
        <v>110</v>
      </c>
      <c r="B33" t="s">
        <v>99</v>
      </c>
    </row>
    <row r="34" spans="1:27" ht="15.75" x14ac:dyDescent="0.25">
      <c r="A34" s="138"/>
    </row>
    <row r="35" spans="1:27" x14ac:dyDescent="0.25">
      <c r="A35" s="44" t="s">
        <v>62</v>
      </c>
      <c r="E35">
        <f>(B28+C28+D28+E28)*4</f>
        <v>52</v>
      </c>
      <c r="J35">
        <f>(G28+H28+I28+J28)*4</f>
        <v>46</v>
      </c>
      <c r="O35">
        <f>(L28+M28+N28+O28)*4</f>
        <v>50</v>
      </c>
      <c r="T35">
        <f>(Q28+R28+S28+T28)*4</f>
        <v>46</v>
      </c>
      <c r="Y35">
        <f>(V28+W28+X28+Y28)*4</f>
        <v>50</v>
      </c>
      <c r="AA35">
        <f>SUM(B35:Z35)</f>
        <v>244</v>
      </c>
    </row>
    <row r="36" spans="1:27" x14ac:dyDescent="0.25">
      <c r="S36" s="88" t="s">
        <v>47</v>
      </c>
    </row>
    <row r="37" spans="1:27" ht="30" x14ac:dyDescent="0.25">
      <c r="B37" t="s">
        <v>71</v>
      </c>
      <c r="D37" t="s">
        <v>72</v>
      </c>
      <c r="F37" t="s">
        <v>73</v>
      </c>
      <c r="I37" s="121" t="s">
        <v>74</v>
      </c>
    </row>
    <row r="38" spans="1:27" x14ac:dyDescent="0.25">
      <c r="A38" t="s">
        <v>66</v>
      </c>
      <c r="B38">
        <v>4</v>
      </c>
      <c r="D38">
        <v>13</v>
      </c>
      <c r="F38">
        <f>B38*D38</f>
        <v>52</v>
      </c>
      <c r="I38" s="119"/>
    </row>
    <row r="39" spans="1:27" x14ac:dyDescent="0.25">
      <c r="A39" t="s">
        <v>67</v>
      </c>
      <c r="B39">
        <v>4</v>
      </c>
      <c r="D39">
        <v>11.5</v>
      </c>
      <c r="F39">
        <f>B39*D39</f>
        <v>46</v>
      </c>
      <c r="I39" s="119"/>
    </row>
    <row r="40" spans="1:27" x14ac:dyDescent="0.25">
      <c r="A40" t="s">
        <v>68</v>
      </c>
      <c r="B40">
        <v>4</v>
      </c>
      <c r="D40">
        <v>12.5</v>
      </c>
      <c r="F40">
        <f>B40*D40</f>
        <v>50</v>
      </c>
      <c r="I40" s="119"/>
    </row>
    <row r="41" spans="1:27" x14ac:dyDescent="0.25">
      <c r="A41" t="s">
        <v>69</v>
      </c>
      <c r="B41">
        <v>4</v>
      </c>
      <c r="D41">
        <v>11.5</v>
      </c>
      <c r="F41">
        <f>B41*D41</f>
        <v>46</v>
      </c>
      <c r="I41" s="119"/>
    </row>
    <row r="42" spans="1:27" x14ac:dyDescent="0.25">
      <c r="A42" t="s">
        <v>70</v>
      </c>
      <c r="B42">
        <v>4</v>
      </c>
      <c r="D42">
        <v>12.5</v>
      </c>
      <c r="F42">
        <f>B42*D42</f>
        <v>50</v>
      </c>
      <c r="I42" s="119"/>
    </row>
    <row r="43" spans="1:27" x14ac:dyDescent="0.25">
      <c r="A43" t="s">
        <v>73</v>
      </c>
      <c r="D43">
        <f>SUM(D38:D42)</f>
        <v>61</v>
      </c>
      <c r="F43" s="123">
        <f>SUM(F38:F42)</f>
        <v>244</v>
      </c>
      <c r="I43" s="120">
        <v>244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3"/>
  <sheetViews>
    <sheetView topLeftCell="A22" workbookViewId="0">
      <selection activeCell="AA46" sqref="AA46"/>
    </sheetView>
  </sheetViews>
  <sheetFormatPr defaultColWidth="8.85546875" defaultRowHeight="15" x14ac:dyDescent="0.25"/>
  <cols>
    <col min="1" max="1" width="16.5703125" customWidth="1"/>
    <col min="2" max="3" width="7.28515625" customWidth="1"/>
    <col min="4" max="4" width="7.85546875" customWidth="1"/>
    <col min="5" max="5" width="6.42578125" bestFit="1" customWidth="1"/>
    <col min="6" max="6" width="4" bestFit="1" customWidth="1"/>
    <col min="7" max="7" width="7.28515625" customWidth="1"/>
    <col min="8" max="9" width="7.5703125" customWidth="1"/>
    <col min="10" max="10" width="6.42578125" bestFit="1" customWidth="1"/>
    <col min="11" max="11" width="4" bestFit="1" customWidth="1"/>
    <col min="12" max="15" width="6.42578125" bestFit="1" customWidth="1"/>
    <col min="16" max="16" width="4" bestFit="1" customWidth="1"/>
    <col min="17" max="17" width="7.5703125" customWidth="1"/>
    <col min="18" max="18" width="7.7109375" customWidth="1"/>
    <col min="19" max="19" width="7.28515625" customWidth="1"/>
    <col min="20" max="20" width="6.42578125" bestFit="1" customWidth="1"/>
    <col min="21" max="21" width="4" bestFit="1" customWidth="1"/>
    <col min="22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44"/>
      <c r="C8" s="145"/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82"/>
      <c r="M8" s="161"/>
      <c r="N8" s="146"/>
      <c r="O8" s="146"/>
      <c r="P8" s="14"/>
      <c r="Q8" s="180" t="s">
        <v>95</v>
      </c>
      <c r="R8" s="180" t="s">
        <v>95</v>
      </c>
      <c r="S8" s="20"/>
      <c r="T8" s="15"/>
      <c r="U8" s="16"/>
      <c r="V8" s="63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44"/>
      <c r="C9" s="145"/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82"/>
      <c r="M9" s="161"/>
      <c r="N9" s="146"/>
      <c r="O9" s="146"/>
      <c r="P9" s="14"/>
      <c r="Q9" s="180" t="s">
        <v>95</v>
      </c>
      <c r="R9" s="180" t="s">
        <v>95</v>
      </c>
      <c r="S9" s="20"/>
      <c r="T9" s="15"/>
      <c r="U9" s="16"/>
      <c r="V9" s="63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44"/>
      <c r="C10" s="145"/>
      <c r="D10" s="145"/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82"/>
      <c r="M10" s="161"/>
      <c r="N10" s="161"/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6"/>
      <c r="V10" s="63"/>
      <c r="W10" s="17"/>
      <c r="X10" s="15"/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44"/>
      <c r="C11" s="145"/>
      <c r="D11" s="145"/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82"/>
      <c r="M11" s="161"/>
      <c r="N11" s="161"/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6"/>
      <c r="V11" s="63"/>
      <c r="W11" s="17"/>
      <c r="X11" s="15"/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44"/>
      <c r="C12" s="145"/>
      <c r="D12" s="145"/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82"/>
      <c r="M12" s="161"/>
      <c r="N12" s="161"/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23"/>
      <c r="V12" s="63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44"/>
      <c r="C13" s="145"/>
      <c r="D13" s="145"/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82"/>
      <c r="M13" s="161"/>
      <c r="N13" s="161"/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23"/>
      <c r="V13" s="63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82"/>
      <c r="M14" s="161"/>
      <c r="N14" s="161"/>
      <c r="O14" s="161"/>
      <c r="P14" s="14"/>
      <c r="Q14" s="180" t="s">
        <v>95</v>
      </c>
      <c r="R14" s="180" t="s">
        <v>95</v>
      </c>
      <c r="S14" s="180" t="s">
        <v>95</v>
      </c>
      <c r="T14" s="15"/>
      <c r="U14" s="16"/>
      <c r="V14" s="37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82"/>
      <c r="M15" s="161"/>
      <c r="N15" s="161"/>
      <c r="O15" s="161"/>
      <c r="P15" s="14"/>
      <c r="Q15" s="180" t="s">
        <v>95</v>
      </c>
      <c r="R15" s="180" t="s">
        <v>95</v>
      </c>
      <c r="S15" s="180" t="s">
        <v>95</v>
      </c>
      <c r="T15" s="15"/>
      <c r="U15" s="16"/>
      <c r="V15" s="37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107" t="s">
        <v>31</v>
      </c>
      <c r="C19" s="108" t="s">
        <v>31</v>
      </c>
      <c r="D19" s="38"/>
      <c r="E19" s="38"/>
      <c r="F19" s="23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107" t="s">
        <v>31</v>
      </c>
      <c r="C20" s="108" t="s">
        <v>31</v>
      </c>
      <c r="D20" s="109"/>
      <c r="E20" s="109"/>
      <c r="F20" s="23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83" t="s">
        <v>34</v>
      </c>
      <c r="C21" s="110" t="s">
        <v>34</v>
      </c>
      <c r="D21" s="111" t="s">
        <v>35</v>
      </c>
      <c r="E21" s="111" t="s">
        <v>35</v>
      </c>
      <c r="F21" s="23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83" t="s">
        <v>34</v>
      </c>
      <c r="C22" s="110" t="s">
        <v>34</v>
      </c>
      <c r="D22" s="111" t="s">
        <v>35</v>
      </c>
      <c r="E22" s="111" t="s">
        <v>35</v>
      </c>
      <c r="F22" s="43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112" t="s">
        <v>51</v>
      </c>
      <c r="C23" s="38"/>
      <c r="D23" s="111" t="s">
        <v>35</v>
      </c>
      <c r="E23" s="111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6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112" t="s">
        <v>51</v>
      </c>
      <c r="C24" s="113" t="s">
        <v>15</v>
      </c>
      <c r="D24" s="114" t="s">
        <v>15</v>
      </c>
      <c r="E24" s="38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6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112" t="s">
        <v>51</v>
      </c>
      <c r="C25" s="113" t="s">
        <v>15</v>
      </c>
      <c r="D25" s="114" t="s">
        <v>15</v>
      </c>
      <c r="E25" s="38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6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112" t="s">
        <v>51</v>
      </c>
      <c r="C26" s="113" t="s">
        <v>15</v>
      </c>
      <c r="D26" s="114" t="s">
        <v>15</v>
      </c>
      <c r="E26" s="38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18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90"/>
      <c r="G28" s="75">
        <v>3.5</v>
      </c>
      <c r="H28" s="76">
        <v>3.5</v>
      </c>
      <c r="I28" s="77">
        <v>3</v>
      </c>
      <c r="J28" s="72">
        <v>1.5</v>
      </c>
      <c r="K28" s="91"/>
      <c r="L28" s="75">
        <v>4.5</v>
      </c>
      <c r="M28" s="76">
        <v>3.5</v>
      </c>
      <c r="N28" s="77">
        <v>3</v>
      </c>
      <c r="O28" s="79">
        <v>1.5</v>
      </c>
      <c r="P28" s="92"/>
      <c r="Q28" s="75">
        <v>3.5</v>
      </c>
      <c r="R28" s="76">
        <v>3.5</v>
      </c>
      <c r="S28" s="77">
        <v>3</v>
      </c>
      <c r="T28" s="72">
        <v>1.5</v>
      </c>
      <c r="U28" s="90"/>
      <c r="V28" s="75">
        <v>4.5</v>
      </c>
      <c r="W28" s="76">
        <v>3.5</v>
      </c>
      <c r="X28" s="77">
        <v>3</v>
      </c>
      <c r="Y28" s="77">
        <v>1.5</v>
      </c>
      <c r="Z28" s="92"/>
      <c r="AA28" s="80">
        <f>SUM(B28:Z28)</f>
        <v>61</v>
      </c>
      <c r="AB28" s="81"/>
      <c r="AC28" s="82"/>
      <c r="AD28">
        <f>AA28*3</f>
        <v>183</v>
      </c>
    </row>
    <row r="29" spans="1:30" x14ac:dyDescent="0.25">
      <c r="A29" s="140" t="s">
        <v>91</v>
      </c>
      <c r="B29" s="134">
        <f>1*2</f>
        <v>2</v>
      </c>
      <c r="C29" s="134">
        <f>1*2</f>
        <v>2</v>
      </c>
      <c r="D29" s="133">
        <f>1*2</f>
        <v>2</v>
      </c>
      <c r="E29" s="133"/>
      <c r="F29" s="139"/>
      <c r="G29" s="134">
        <f>4*2</f>
        <v>8</v>
      </c>
      <c r="H29" s="134">
        <f>4*2</f>
        <v>8</v>
      </c>
      <c r="I29" s="133">
        <f>3*2</f>
        <v>6</v>
      </c>
      <c r="J29" s="133"/>
      <c r="K29" s="139"/>
      <c r="L29" s="134"/>
      <c r="M29" s="134"/>
      <c r="N29" s="133"/>
      <c r="O29" s="133"/>
      <c r="P29" s="139"/>
      <c r="Q29" s="134">
        <f>4*2</f>
        <v>8</v>
      </c>
      <c r="R29" s="134">
        <f>4*2</f>
        <v>8</v>
      </c>
      <c r="S29" s="133">
        <f>3*2</f>
        <v>6</v>
      </c>
      <c r="T29" s="133"/>
      <c r="U29" s="139"/>
      <c r="V29" s="134"/>
      <c r="W29" s="134"/>
      <c r="X29" s="133"/>
      <c r="Y29" s="133"/>
      <c r="Z29" s="139"/>
      <c r="AA29" s="135">
        <f>SUM(B29:Z29)</f>
        <v>50</v>
      </c>
      <c r="AB29" s="135"/>
      <c r="AC29" s="136"/>
    </row>
    <row r="30" spans="1:30" ht="15.75" x14ac:dyDescent="0.25">
      <c r="A30" s="142" t="s">
        <v>94</v>
      </c>
      <c r="B30" s="183" t="s">
        <v>100</v>
      </c>
      <c r="C30" s="134"/>
      <c r="D30" s="133"/>
      <c r="E30" s="133"/>
      <c r="F30" s="139"/>
      <c r="G30" s="134"/>
      <c r="H30" s="134"/>
      <c r="I30" s="133"/>
      <c r="J30" s="133"/>
      <c r="K30" s="139"/>
      <c r="L30" s="134"/>
      <c r="M30" s="134"/>
      <c r="N30" s="133"/>
      <c r="O30" s="133"/>
      <c r="P30" s="139"/>
      <c r="Q30" s="134"/>
      <c r="R30" s="134"/>
      <c r="S30" s="133"/>
      <c r="T30" s="133"/>
      <c r="U30" s="139"/>
      <c r="V30" s="134"/>
      <c r="W30" s="134"/>
      <c r="X30" s="133"/>
      <c r="Y30" s="133"/>
      <c r="Z30" s="139"/>
      <c r="AA30" s="135"/>
      <c r="AB30" s="135"/>
      <c r="AC30" s="136"/>
    </row>
    <row r="31" spans="1:30" x14ac:dyDescent="0.25">
      <c r="C31" s="134"/>
      <c r="D31" s="133"/>
      <c r="E31" s="133"/>
      <c r="F31" s="139"/>
      <c r="G31" s="134"/>
      <c r="H31" s="134"/>
      <c r="I31" s="133"/>
      <c r="J31" s="133"/>
      <c r="K31" s="139"/>
      <c r="L31" s="134"/>
      <c r="M31" s="134"/>
      <c r="N31" s="133"/>
      <c r="O31" s="133"/>
      <c r="P31" s="139"/>
      <c r="Q31" s="134"/>
      <c r="R31" s="134"/>
      <c r="S31" s="133"/>
      <c r="T31" s="133"/>
      <c r="U31" s="139"/>
      <c r="V31" s="134"/>
      <c r="W31" s="134"/>
      <c r="X31" s="133"/>
      <c r="Y31" s="133"/>
      <c r="Z31" s="139"/>
      <c r="AA31" s="135"/>
      <c r="AB31" s="135"/>
      <c r="AC31" s="136"/>
    </row>
    <row r="33" spans="1:29" ht="26.25" x14ac:dyDescent="0.25">
      <c r="A33" s="44" t="s">
        <v>63</v>
      </c>
      <c r="E33">
        <f>(B28+C28+D28+E28)*3</f>
        <v>39</v>
      </c>
      <c r="J33">
        <f>(G28+H28+I28+J28)*3</f>
        <v>34.5</v>
      </c>
      <c r="O33">
        <f>(L28+M28+N28+O28)*3</f>
        <v>37.5</v>
      </c>
      <c r="T33">
        <f>(Q28+R28+S28+T28)*3</f>
        <v>34.5</v>
      </c>
      <c r="Y33">
        <f>(V28+W28+X28+Y28)*3</f>
        <v>37.5</v>
      </c>
      <c r="AA33">
        <f>SUM(B33:Z33)</f>
        <v>183</v>
      </c>
    </row>
    <row r="34" spans="1:29" x14ac:dyDescent="0.25">
      <c r="A34" t="s">
        <v>44</v>
      </c>
    </row>
    <row r="35" spans="1:29" x14ac:dyDescent="0.25">
      <c r="A35" t="s">
        <v>52</v>
      </c>
    </row>
    <row r="36" spans="1:29" ht="15.75" thickBot="1" x14ac:dyDescent="0.3">
      <c r="A36" t="s">
        <v>57</v>
      </c>
    </row>
    <row r="37" spans="1:29" ht="27" customHeight="1" thickBot="1" x14ac:dyDescent="0.3">
      <c r="A37" s="187" t="s">
        <v>1</v>
      </c>
      <c r="B37" s="189" t="s">
        <v>2</v>
      </c>
      <c r="C37" s="185"/>
      <c r="D37" s="185"/>
      <c r="E37" s="186"/>
      <c r="F37" s="57"/>
      <c r="G37" s="189" t="s">
        <v>3</v>
      </c>
      <c r="H37" s="185"/>
      <c r="I37" s="185"/>
      <c r="J37" s="186"/>
      <c r="K37" s="57"/>
      <c r="L37" s="189" t="s">
        <v>4</v>
      </c>
      <c r="M37" s="185"/>
      <c r="N37" s="185"/>
      <c r="O37" s="190"/>
      <c r="P37" s="70"/>
      <c r="Q37" s="184" t="s">
        <v>5</v>
      </c>
      <c r="R37" s="185"/>
      <c r="S37" s="185"/>
      <c r="T37" s="186"/>
      <c r="U37" s="57"/>
      <c r="V37" s="184" t="s">
        <v>6</v>
      </c>
      <c r="W37" s="185"/>
      <c r="X37" s="185"/>
      <c r="Y37" s="186"/>
      <c r="Z37" s="57"/>
      <c r="AA37" s="1"/>
      <c r="AB37" s="2"/>
      <c r="AC37" s="3"/>
    </row>
    <row r="38" spans="1:29" ht="52.5" thickBot="1" x14ac:dyDescent="0.3">
      <c r="A38" s="188"/>
      <c r="B38" s="66" t="s">
        <v>7</v>
      </c>
      <c r="C38" s="67" t="s">
        <v>8</v>
      </c>
      <c r="D38" s="67" t="s">
        <v>9</v>
      </c>
      <c r="E38" s="67" t="s">
        <v>10</v>
      </c>
      <c r="F38" s="69"/>
      <c r="G38" s="66" t="s">
        <v>7</v>
      </c>
      <c r="H38" s="67" t="s">
        <v>8</v>
      </c>
      <c r="I38" s="67" t="s">
        <v>9</v>
      </c>
      <c r="J38" s="67" t="s">
        <v>10</v>
      </c>
      <c r="K38" s="68"/>
      <c r="L38" s="60" t="s">
        <v>7</v>
      </c>
      <c r="M38" s="61" t="s">
        <v>8</v>
      </c>
      <c r="N38" s="61" t="s">
        <v>9</v>
      </c>
      <c r="O38" s="71" t="s">
        <v>10</v>
      </c>
      <c r="P38" s="62"/>
      <c r="Q38" s="58" t="s">
        <v>7</v>
      </c>
      <c r="R38" s="59" t="s">
        <v>8</v>
      </c>
      <c r="S38" s="59" t="s">
        <v>9</v>
      </c>
      <c r="T38" s="59" t="s">
        <v>10</v>
      </c>
      <c r="U38" s="64"/>
      <c r="V38" s="66" t="s">
        <v>7</v>
      </c>
      <c r="W38" s="67" t="s">
        <v>8</v>
      </c>
      <c r="X38" s="67" t="s">
        <v>9</v>
      </c>
      <c r="Y38" s="67" t="s">
        <v>10</v>
      </c>
      <c r="Z38" s="68"/>
      <c r="AA38" s="9" t="s">
        <v>11</v>
      </c>
      <c r="AB38" s="10" t="s">
        <v>12</v>
      </c>
      <c r="AC38" s="11" t="s">
        <v>13</v>
      </c>
    </row>
    <row r="39" spans="1:29" x14ac:dyDescent="0.25">
      <c r="A39" s="13" t="s">
        <v>23</v>
      </c>
      <c r="B39" s="47" t="s">
        <v>45</v>
      </c>
      <c r="C39" s="47" t="s">
        <v>45</v>
      </c>
      <c r="D39" s="47" t="s">
        <v>45</v>
      </c>
      <c r="E39" s="20"/>
      <c r="F39" s="23"/>
      <c r="G39" s="83" t="s">
        <v>45</v>
      </c>
      <c r="H39" s="83" t="s">
        <v>45</v>
      </c>
      <c r="I39" s="83" t="s">
        <v>45</v>
      </c>
      <c r="J39" s="20"/>
      <c r="K39" s="19"/>
      <c r="L39" s="47" t="s">
        <v>45</v>
      </c>
      <c r="M39" s="47" t="s">
        <v>45</v>
      </c>
      <c r="N39" s="47" t="s">
        <v>45</v>
      </c>
      <c r="O39" s="15"/>
      <c r="P39" s="14"/>
      <c r="Q39" s="47" t="s">
        <v>45</v>
      </c>
      <c r="R39" s="47" t="s">
        <v>45</v>
      </c>
      <c r="S39" s="47" t="s">
        <v>45</v>
      </c>
      <c r="T39" s="20"/>
      <c r="U39" s="23"/>
      <c r="V39" s="47" t="s">
        <v>45</v>
      </c>
      <c r="W39" s="47" t="s">
        <v>45</v>
      </c>
      <c r="X39" s="47" t="s">
        <v>45</v>
      </c>
      <c r="Y39" s="15"/>
      <c r="Z39" s="14"/>
      <c r="AA39" s="39"/>
      <c r="AB39" s="40"/>
      <c r="AC39" s="41"/>
    </row>
    <row r="40" spans="1:29" x14ac:dyDescent="0.25">
      <c r="A40" s="13" t="s">
        <v>24</v>
      </c>
      <c r="B40" s="47" t="s">
        <v>45</v>
      </c>
      <c r="C40" s="47" t="s">
        <v>45</v>
      </c>
      <c r="D40" s="47" t="s">
        <v>45</v>
      </c>
      <c r="E40" s="20"/>
      <c r="F40" s="23"/>
      <c r="G40" s="83" t="s">
        <v>45</v>
      </c>
      <c r="H40" s="83" t="s">
        <v>45</v>
      </c>
      <c r="I40" s="83" t="s">
        <v>45</v>
      </c>
      <c r="J40" s="20"/>
      <c r="K40" s="19"/>
      <c r="L40" s="47" t="s">
        <v>45</v>
      </c>
      <c r="M40" s="47" t="s">
        <v>45</v>
      </c>
      <c r="N40" s="47" t="s">
        <v>45</v>
      </c>
      <c r="O40" s="15"/>
      <c r="P40" s="14"/>
      <c r="Q40" s="47" t="s">
        <v>45</v>
      </c>
      <c r="R40" s="47" t="s">
        <v>45</v>
      </c>
      <c r="S40" s="47" t="s">
        <v>45</v>
      </c>
      <c r="T40" s="20"/>
      <c r="U40" s="23"/>
      <c r="V40" s="47" t="s">
        <v>45</v>
      </c>
      <c r="W40" s="47" t="s">
        <v>45</v>
      </c>
      <c r="X40" s="47" t="s">
        <v>45</v>
      </c>
      <c r="Y40" s="15"/>
      <c r="Z40" s="14"/>
      <c r="AA40" s="39"/>
      <c r="AB40" s="40"/>
      <c r="AC40" s="41"/>
    </row>
    <row r="41" spans="1:29" x14ac:dyDescent="0.25">
      <c r="A41" s="13" t="s">
        <v>25</v>
      </c>
      <c r="B41" s="47" t="s">
        <v>45</v>
      </c>
      <c r="C41" s="47" t="s">
        <v>45</v>
      </c>
      <c r="D41" s="47" t="s">
        <v>45</v>
      </c>
      <c r="E41" s="20"/>
      <c r="F41" s="23"/>
      <c r="G41" s="83" t="s">
        <v>45</v>
      </c>
      <c r="H41" s="83" t="s">
        <v>45</v>
      </c>
      <c r="I41" s="83" t="s">
        <v>45</v>
      </c>
      <c r="J41" s="15"/>
      <c r="K41" s="14"/>
      <c r="L41" s="47" t="s">
        <v>45</v>
      </c>
      <c r="M41" s="47" t="s">
        <v>45</v>
      </c>
      <c r="N41" s="47" t="s">
        <v>45</v>
      </c>
      <c r="O41" s="15"/>
      <c r="P41" s="14"/>
      <c r="Q41" s="47" t="s">
        <v>45</v>
      </c>
      <c r="R41" s="47" t="s">
        <v>45</v>
      </c>
      <c r="S41" s="47" t="s">
        <v>45</v>
      </c>
      <c r="T41" s="15"/>
      <c r="U41" s="16"/>
      <c r="V41" s="47" t="s">
        <v>45</v>
      </c>
      <c r="W41" s="47" t="s">
        <v>45</v>
      </c>
      <c r="X41" s="47" t="s">
        <v>45</v>
      </c>
      <c r="Y41" s="38"/>
      <c r="Z41" s="42"/>
      <c r="AA41" s="39"/>
      <c r="AB41" s="40"/>
      <c r="AC41" s="41"/>
    </row>
    <row r="42" spans="1:29" x14ac:dyDescent="0.25">
      <c r="A42" s="13" t="s">
        <v>26</v>
      </c>
      <c r="B42" s="47" t="s">
        <v>45</v>
      </c>
      <c r="C42" s="47" t="s">
        <v>45</v>
      </c>
      <c r="D42" s="47" t="s">
        <v>45</v>
      </c>
      <c r="E42" s="20"/>
      <c r="F42" s="23"/>
      <c r="G42" s="83" t="s">
        <v>45</v>
      </c>
      <c r="H42" s="83" t="s">
        <v>45</v>
      </c>
      <c r="I42" s="83" t="s">
        <v>45</v>
      </c>
      <c r="J42" s="15"/>
      <c r="K42" s="14"/>
      <c r="L42" s="47" t="s">
        <v>45</v>
      </c>
      <c r="M42" s="47" t="s">
        <v>45</v>
      </c>
      <c r="N42" s="47" t="s">
        <v>45</v>
      </c>
      <c r="O42" s="15"/>
      <c r="P42" s="14"/>
      <c r="Q42" s="47" t="s">
        <v>45</v>
      </c>
      <c r="R42" s="47" t="s">
        <v>45</v>
      </c>
      <c r="S42" s="47" t="s">
        <v>45</v>
      </c>
      <c r="T42" s="15"/>
      <c r="U42" s="16"/>
      <c r="V42" s="47" t="s">
        <v>45</v>
      </c>
      <c r="W42" s="47" t="s">
        <v>45</v>
      </c>
      <c r="X42" s="47" t="s">
        <v>45</v>
      </c>
      <c r="Y42" s="38"/>
      <c r="Z42" s="42"/>
      <c r="AA42" s="39"/>
      <c r="AB42" s="40"/>
      <c r="AC42" s="41"/>
    </row>
    <row r="43" spans="1:29" x14ac:dyDescent="0.25">
      <c r="A43" s="85" t="s">
        <v>46</v>
      </c>
      <c r="B43" s="84">
        <v>2</v>
      </c>
      <c r="C43" s="84">
        <v>2</v>
      </c>
      <c r="D43" s="84">
        <v>2</v>
      </c>
      <c r="E43" s="84"/>
      <c r="F43" s="84"/>
      <c r="G43" s="84">
        <v>2</v>
      </c>
      <c r="H43" s="84">
        <v>2</v>
      </c>
      <c r="I43" s="84">
        <v>2</v>
      </c>
      <c r="J43" s="84"/>
      <c r="K43" s="84"/>
      <c r="L43" s="84">
        <v>2</v>
      </c>
      <c r="M43" s="84">
        <v>2</v>
      </c>
      <c r="N43" s="84">
        <v>2</v>
      </c>
      <c r="O43" s="84"/>
      <c r="P43" s="84"/>
      <c r="Q43" s="84">
        <v>2</v>
      </c>
      <c r="R43" s="84">
        <v>2</v>
      </c>
      <c r="S43" s="84">
        <v>2</v>
      </c>
      <c r="T43" s="84"/>
      <c r="U43" s="84"/>
      <c r="V43" s="84">
        <v>2</v>
      </c>
      <c r="W43" s="84">
        <v>2</v>
      </c>
      <c r="X43" s="84">
        <v>2</v>
      </c>
      <c r="Y43" s="84"/>
      <c r="Z43" s="84"/>
      <c r="AA43" s="84">
        <f>SUM(B43:Z43)</f>
        <v>30</v>
      </c>
      <c r="AB43" s="84"/>
      <c r="AC43" s="84"/>
    </row>
    <row r="44" spans="1:29" x14ac:dyDescent="0.25">
      <c r="A44" s="44" t="s">
        <v>64</v>
      </c>
      <c r="D44">
        <f>(B43+C43+D43)*2</f>
        <v>12</v>
      </c>
      <c r="I44">
        <f>(G43+H43+I43)*2</f>
        <v>12</v>
      </c>
      <c r="N44">
        <f>L43+M43+N43</f>
        <v>6</v>
      </c>
      <c r="AA44">
        <f>SUM(B44:Z44)</f>
        <v>30</v>
      </c>
    </row>
    <row r="45" spans="1:29" ht="26.25" x14ac:dyDescent="0.25">
      <c r="A45" s="44" t="s">
        <v>62</v>
      </c>
      <c r="G45" s="89"/>
      <c r="H45" s="89"/>
      <c r="I45" s="89"/>
      <c r="AA45">
        <f>AA33+AA44</f>
        <v>213</v>
      </c>
    </row>
    <row r="47" spans="1:29" ht="30" x14ac:dyDescent="0.25">
      <c r="B47" t="s">
        <v>71</v>
      </c>
      <c r="D47" t="s">
        <v>72</v>
      </c>
      <c r="F47" t="s">
        <v>73</v>
      </c>
      <c r="I47" t="s">
        <v>44</v>
      </c>
      <c r="L47" s="121" t="s">
        <v>75</v>
      </c>
    </row>
    <row r="48" spans="1:29" x14ac:dyDescent="0.25">
      <c r="A48" t="s">
        <v>66</v>
      </c>
      <c r="B48">
        <v>3</v>
      </c>
      <c r="D48">
        <v>13</v>
      </c>
      <c r="F48">
        <f>B48*D48</f>
        <v>39</v>
      </c>
      <c r="I48">
        <v>12</v>
      </c>
      <c r="L48" s="120"/>
    </row>
    <row r="49" spans="1:12" x14ac:dyDescent="0.25">
      <c r="A49" t="s">
        <v>67</v>
      </c>
      <c r="B49">
        <v>3</v>
      </c>
      <c r="D49">
        <v>11.5</v>
      </c>
      <c r="F49">
        <f>B49*D49</f>
        <v>34.5</v>
      </c>
      <c r="I49">
        <v>12</v>
      </c>
      <c r="L49" s="120"/>
    </row>
    <row r="50" spans="1:12" x14ac:dyDescent="0.25">
      <c r="A50" t="s">
        <v>68</v>
      </c>
      <c r="B50">
        <v>3</v>
      </c>
      <c r="D50">
        <v>12.5</v>
      </c>
      <c r="F50">
        <f>B50*D50</f>
        <v>37.5</v>
      </c>
      <c r="I50">
        <v>6</v>
      </c>
      <c r="L50" s="120"/>
    </row>
    <row r="51" spans="1:12" x14ac:dyDescent="0.25">
      <c r="A51" t="s">
        <v>69</v>
      </c>
      <c r="B51">
        <v>3</v>
      </c>
      <c r="D51">
        <v>11.5</v>
      </c>
      <c r="F51">
        <f>B51*D51</f>
        <v>34.5</v>
      </c>
      <c r="L51" s="120"/>
    </row>
    <row r="52" spans="1:12" x14ac:dyDescent="0.25">
      <c r="A52" t="s">
        <v>70</v>
      </c>
      <c r="B52">
        <v>3</v>
      </c>
      <c r="D52">
        <v>12.5</v>
      </c>
      <c r="F52">
        <f>B52*D52</f>
        <v>37.5</v>
      </c>
      <c r="L52" s="120"/>
    </row>
    <row r="53" spans="1:12" x14ac:dyDescent="0.25">
      <c r="A53" t="s">
        <v>73</v>
      </c>
      <c r="D53">
        <f>SUM(D48:D52)</f>
        <v>61</v>
      </c>
      <c r="F53" s="123">
        <f>SUM(F48:F52)</f>
        <v>183</v>
      </c>
      <c r="I53" s="123">
        <v>30</v>
      </c>
      <c r="L53" s="120">
        <f>F53+I53</f>
        <v>213</v>
      </c>
    </row>
  </sheetData>
  <mergeCells count="12">
    <mergeCell ref="V37:Y37"/>
    <mergeCell ref="A2:A3"/>
    <mergeCell ref="B2:E2"/>
    <mergeCell ref="G2:J2"/>
    <mergeCell ref="L2:O2"/>
    <mergeCell ref="Q2:T2"/>
    <mergeCell ref="V2:Y2"/>
    <mergeCell ref="A37:A38"/>
    <mergeCell ref="B37:E37"/>
    <mergeCell ref="G37:J37"/>
    <mergeCell ref="L37:O37"/>
    <mergeCell ref="Q37:T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53"/>
  <sheetViews>
    <sheetView topLeftCell="A16" workbookViewId="0">
      <selection activeCell="AA46" sqref="AA46"/>
    </sheetView>
  </sheetViews>
  <sheetFormatPr defaultColWidth="8.85546875" defaultRowHeight="15" x14ac:dyDescent="0.25"/>
  <cols>
    <col min="1" max="1" width="16.5703125" customWidth="1"/>
    <col min="2" max="2" width="7.28515625" customWidth="1"/>
    <col min="3" max="3" width="7.7109375" customWidth="1"/>
    <col min="4" max="4" width="7.5703125" customWidth="1"/>
    <col min="5" max="5" width="6.42578125" bestFit="1" customWidth="1"/>
    <col min="6" max="6" width="4" bestFit="1" customWidth="1"/>
    <col min="7" max="7" width="7.5703125" customWidth="1"/>
    <col min="8" max="8" width="7.28515625" customWidth="1"/>
    <col min="9" max="9" width="7.5703125" customWidth="1"/>
    <col min="10" max="10" width="6.42578125" bestFit="1" customWidth="1"/>
    <col min="11" max="11" width="4" bestFit="1" customWidth="1"/>
    <col min="12" max="15" width="6.42578125" bestFit="1" customWidth="1"/>
    <col min="16" max="16" width="4" bestFit="1" customWidth="1"/>
    <col min="17" max="18" width="7.5703125" customWidth="1"/>
    <col min="19" max="19" width="7.42578125" customWidth="1"/>
    <col min="20" max="20" width="6.42578125" bestFit="1" customWidth="1"/>
    <col min="21" max="21" width="4" bestFit="1" customWidth="1"/>
    <col min="22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44"/>
      <c r="C8" s="145"/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82"/>
      <c r="M8" s="161"/>
      <c r="N8" s="146"/>
      <c r="O8" s="146"/>
      <c r="P8" s="14"/>
      <c r="Q8" s="180" t="s">
        <v>95</v>
      </c>
      <c r="R8" s="180" t="s">
        <v>95</v>
      </c>
      <c r="S8" s="180" t="s">
        <v>95</v>
      </c>
      <c r="T8" s="15"/>
      <c r="U8" s="16"/>
      <c r="V8" s="63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44"/>
      <c r="C9" s="145"/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82"/>
      <c r="M9" s="161"/>
      <c r="N9" s="146"/>
      <c r="O9" s="146"/>
      <c r="P9" s="14"/>
      <c r="Q9" s="180" t="s">
        <v>95</v>
      </c>
      <c r="R9" s="180" t="s">
        <v>95</v>
      </c>
      <c r="S9" s="180" t="s">
        <v>95</v>
      </c>
      <c r="T9" s="15"/>
      <c r="U9" s="16"/>
      <c r="V9" s="63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44"/>
      <c r="C10" s="145"/>
      <c r="D10" s="145"/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82"/>
      <c r="M10" s="161"/>
      <c r="N10" s="161"/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6"/>
      <c r="V10" s="63"/>
      <c r="W10" s="17"/>
      <c r="X10" s="15"/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44"/>
      <c r="C11" s="145"/>
      <c r="D11" s="145"/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82"/>
      <c r="M11" s="161"/>
      <c r="N11" s="161"/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6"/>
      <c r="V11" s="63"/>
      <c r="W11" s="17"/>
      <c r="X11" s="15"/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44"/>
      <c r="C12" s="145"/>
      <c r="D12" s="145"/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82"/>
      <c r="M12" s="161"/>
      <c r="N12" s="161"/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23"/>
      <c r="V12" s="63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44"/>
      <c r="C13" s="145"/>
      <c r="D13" s="145"/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82"/>
      <c r="M13" s="161"/>
      <c r="N13" s="161"/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23"/>
      <c r="V13" s="63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82"/>
      <c r="M14" s="161"/>
      <c r="N14" s="161"/>
      <c r="O14" s="161"/>
      <c r="P14" s="14"/>
      <c r="Q14" s="180" t="s">
        <v>95</v>
      </c>
      <c r="R14" s="180" t="s">
        <v>95</v>
      </c>
      <c r="S14" s="180" t="s">
        <v>95</v>
      </c>
      <c r="T14" s="15"/>
      <c r="U14" s="16"/>
      <c r="V14" s="37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82"/>
      <c r="M15" s="161"/>
      <c r="N15" s="161"/>
      <c r="O15" s="161"/>
      <c r="P15" s="14"/>
      <c r="Q15" s="180" t="s">
        <v>95</v>
      </c>
      <c r="R15" s="180" t="s">
        <v>95</v>
      </c>
      <c r="S15" s="180" t="s">
        <v>95</v>
      </c>
      <c r="T15" s="15"/>
      <c r="U15" s="16"/>
      <c r="V15" s="37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107" t="s">
        <v>31</v>
      </c>
      <c r="C19" s="108" t="s">
        <v>31</v>
      </c>
      <c r="D19" s="38"/>
      <c r="E19" s="38"/>
      <c r="F19" s="23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107" t="s">
        <v>31</v>
      </c>
      <c r="C20" s="108" t="s">
        <v>31</v>
      </c>
      <c r="D20" s="109"/>
      <c r="E20" s="109"/>
      <c r="F20" s="23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83" t="s">
        <v>34</v>
      </c>
      <c r="C21" s="110" t="s">
        <v>34</v>
      </c>
      <c r="D21" s="111" t="s">
        <v>35</v>
      </c>
      <c r="E21" s="111" t="s">
        <v>35</v>
      </c>
      <c r="F21" s="23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83" t="s">
        <v>34</v>
      </c>
      <c r="C22" s="110" t="s">
        <v>34</v>
      </c>
      <c r="D22" s="111" t="s">
        <v>35</v>
      </c>
      <c r="E22" s="111" t="s">
        <v>35</v>
      </c>
      <c r="F22" s="43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112" t="s">
        <v>51</v>
      </c>
      <c r="C23" s="38"/>
      <c r="D23" s="111" t="s">
        <v>35</v>
      </c>
      <c r="E23" s="111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5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112" t="s">
        <v>51</v>
      </c>
      <c r="C24" s="113" t="s">
        <v>15</v>
      </c>
      <c r="D24" s="114" t="s">
        <v>15</v>
      </c>
      <c r="E24" s="38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5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112" t="s">
        <v>51</v>
      </c>
      <c r="C25" s="113" t="s">
        <v>15</v>
      </c>
      <c r="D25" s="114" t="s">
        <v>15</v>
      </c>
      <c r="E25" s="38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5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112" t="s">
        <v>51</v>
      </c>
      <c r="C26" s="113" t="s">
        <v>15</v>
      </c>
      <c r="D26" s="114" t="s">
        <v>15</v>
      </c>
      <c r="E26" s="38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90"/>
      <c r="G28" s="75">
        <v>3.5</v>
      </c>
      <c r="H28" s="76">
        <v>3.5</v>
      </c>
      <c r="I28" s="77">
        <v>3</v>
      </c>
      <c r="J28" s="72">
        <v>1.5</v>
      </c>
      <c r="K28" s="91"/>
      <c r="L28" s="75">
        <v>4.5</v>
      </c>
      <c r="M28" s="76">
        <v>3.5</v>
      </c>
      <c r="N28" s="77">
        <v>3</v>
      </c>
      <c r="O28" s="79">
        <v>1.5</v>
      </c>
      <c r="P28" s="92"/>
      <c r="Q28" s="75">
        <v>3.5</v>
      </c>
      <c r="R28" s="76">
        <v>3.5</v>
      </c>
      <c r="S28" s="77">
        <v>3</v>
      </c>
      <c r="T28" s="72">
        <v>1.5</v>
      </c>
      <c r="U28" s="90"/>
      <c r="V28" s="75">
        <v>4.5</v>
      </c>
      <c r="W28" s="76">
        <v>3.5</v>
      </c>
      <c r="X28" s="77">
        <v>3</v>
      </c>
      <c r="Y28" s="77">
        <v>1.5</v>
      </c>
      <c r="Z28" s="92"/>
      <c r="AA28" s="80">
        <f>SUM(B28:Z28)</f>
        <v>61</v>
      </c>
      <c r="AB28" s="81"/>
      <c r="AC28" s="82"/>
      <c r="AD28">
        <f>AA28*4</f>
        <v>244</v>
      </c>
    </row>
    <row r="29" spans="1:30" x14ac:dyDescent="0.25">
      <c r="A29" s="140" t="s">
        <v>91</v>
      </c>
      <c r="B29" s="134">
        <f>1*4</f>
        <v>4</v>
      </c>
      <c r="C29" s="134">
        <f>1*4</f>
        <v>4</v>
      </c>
      <c r="D29" s="133">
        <f>1*4</f>
        <v>4</v>
      </c>
      <c r="E29" s="133"/>
      <c r="F29" s="139"/>
      <c r="G29" s="134">
        <f>4*4</f>
        <v>16</v>
      </c>
      <c r="H29" s="134">
        <f>4*4</f>
        <v>16</v>
      </c>
      <c r="I29" s="133">
        <f>4*3</f>
        <v>12</v>
      </c>
      <c r="J29" s="133"/>
      <c r="K29" s="139"/>
      <c r="L29" s="134"/>
      <c r="M29" s="134"/>
      <c r="N29" s="133"/>
      <c r="O29" s="133"/>
      <c r="P29" s="139"/>
      <c r="Q29" s="134">
        <f>4*4</f>
        <v>16</v>
      </c>
      <c r="R29" s="134">
        <f>4*4</f>
        <v>16</v>
      </c>
      <c r="S29" s="133">
        <f>4*4</f>
        <v>16</v>
      </c>
      <c r="T29" s="133"/>
      <c r="U29" s="139"/>
      <c r="V29" s="134"/>
      <c r="W29" s="134"/>
      <c r="X29" s="133"/>
      <c r="Y29" s="133"/>
      <c r="Z29" s="139"/>
      <c r="AA29" s="135">
        <f>SUM(B29:Z29)</f>
        <v>104</v>
      </c>
      <c r="AB29" s="135"/>
      <c r="AC29" s="136"/>
    </row>
    <row r="30" spans="1:30" ht="15.75" x14ac:dyDescent="0.25">
      <c r="A30" s="142" t="s">
        <v>94</v>
      </c>
      <c r="B30" s="183" t="s">
        <v>101</v>
      </c>
      <c r="C30" s="134"/>
      <c r="D30" s="133"/>
      <c r="E30" s="133"/>
      <c r="F30" s="139"/>
      <c r="G30" s="134"/>
      <c r="H30" s="134"/>
      <c r="I30" s="133"/>
      <c r="J30" s="133"/>
      <c r="K30" s="139"/>
      <c r="L30" s="134"/>
      <c r="M30" s="134"/>
      <c r="N30" s="133"/>
      <c r="O30" s="133"/>
      <c r="P30" s="139"/>
      <c r="Q30" s="134"/>
      <c r="R30" s="134"/>
      <c r="S30" s="133"/>
      <c r="T30" s="133"/>
      <c r="U30" s="139"/>
      <c r="V30" s="134"/>
      <c r="W30" s="134"/>
      <c r="X30" s="133"/>
      <c r="Y30" s="133"/>
      <c r="Z30" s="139"/>
      <c r="AA30" s="135"/>
      <c r="AB30" s="135"/>
      <c r="AC30" s="136"/>
    </row>
    <row r="31" spans="1:30" x14ac:dyDescent="0.25">
      <c r="C31" s="134"/>
      <c r="D31" s="133"/>
      <c r="E31" s="133"/>
      <c r="F31" s="139"/>
      <c r="G31" s="134"/>
      <c r="H31" s="134"/>
      <c r="I31" s="133"/>
      <c r="J31" s="133"/>
      <c r="K31" s="139"/>
      <c r="L31" s="134"/>
      <c r="M31" s="134"/>
      <c r="N31" s="133"/>
      <c r="O31" s="133"/>
      <c r="P31" s="139"/>
      <c r="Q31" s="134"/>
      <c r="R31" s="134"/>
      <c r="S31" s="133"/>
      <c r="T31" s="133"/>
      <c r="U31" s="139"/>
      <c r="V31" s="134"/>
      <c r="W31" s="134"/>
      <c r="X31" s="133"/>
      <c r="Y31" s="133"/>
      <c r="Z31" s="139"/>
      <c r="AA31" s="135"/>
      <c r="AB31" s="135"/>
      <c r="AC31" s="136"/>
    </row>
    <row r="33" spans="1:29" ht="26.25" x14ac:dyDescent="0.25">
      <c r="A33" s="44" t="s">
        <v>63</v>
      </c>
      <c r="E33">
        <f>(B28+C28+D28+E28)*4</f>
        <v>52</v>
      </c>
      <c r="J33">
        <f>(G28+H28+I28+J28)*4</f>
        <v>46</v>
      </c>
      <c r="O33">
        <f>(L28+M28+N28+O28)*4</f>
        <v>50</v>
      </c>
      <c r="T33">
        <f>(Q28+R28+S28+T28)*4</f>
        <v>46</v>
      </c>
      <c r="Y33">
        <f>(V28+W28+X28+Y28)*4</f>
        <v>50</v>
      </c>
      <c r="AA33">
        <f>SUM(B33:Z33)</f>
        <v>244</v>
      </c>
    </row>
    <row r="34" spans="1:29" x14ac:dyDescent="0.25">
      <c r="A34" t="s">
        <v>44</v>
      </c>
    </row>
    <row r="35" spans="1:29" x14ac:dyDescent="0.25">
      <c r="A35" t="s">
        <v>54</v>
      </c>
    </row>
    <row r="36" spans="1:29" ht="15.75" thickBot="1" x14ac:dyDescent="0.3">
      <c r="A36" t="s">
        <v>58</v>
      </c>
    </row>
    <row r="37" spans="1:29" ht="27" customHeight="1" thickBot="1" x14ac:dyDescent="0.3">
      <c r="A37" s="191" t="s">
        <v>1</v>
      </c>
      <c r="B37" s="189" t="s">
        <v>2</v>
      </c>
      <c r="C37" s="185"/>
      <c r="D37" s="185"/>
      <c r="E37" s="186"/>
      <c r="F37" s="57"/>
      <c r="G37" s="189" t="s">
        <v>3</v>
      </c>
      <c r="H37" s="185"/>
      <c r="I37" s="185"/>
      <c r="J37" s="186"/>
      <c r="K37" s="57"/>
      <c r="L37" s="189" t="s">
        <v>4</v>
      </c>
      <c r="M37" s="185"/>
      <c r="N37" s="185"/>
      <c r="O37" s="190"/>
      <c r="P37" s="70"/>
      <c r="Q37" s="184" t="s">
        <v>5</v>
      </c>
      <c r="R37" s="185"/>
      <c r="S37" s="185"/>
      <c r="T37" s="186"/>
      <c r="U37" s="57"/>
      <c r="V37" s="184" t="s">
        <v>6</v>
      </c>
      <c r="W37" s="185"/>
      <c r="X37" s="185"/>
      <c r="Y37" s="186"/>
      <c r="Z37" s="57"/>
      <c r="AA37" s="1"/>
      <c r="AB37" s="2"/>
      <c r="AC37" s="3"/>
    </row>
    <row r="38" spans="1:29" ht="52.5" thickBot="1" x14ac:dyDescent="0.3">
      <c r="A38" s="192"/>
      <c r="B38" s="66" t="s">
        <v>7</v>
      </c>
      <c r="C38" s="67" t="s">
        <v>8</v>
      </c>
      <c r="D38" s="67" t="s">
        <v>9</v>
      </c>
      <c r="E38" s="67" t="s">
        <v>10</v>
      </c>
      <c r="F38" s="69"/>
      <c r="G38" s="66" t="s">
        <v>7</v>
      </c>
      <c r="H38" s="67" t="s">
        <v>8</v>
      </c>
      <c r="I38" s="67" t="s">
        <v>9</v>
      </c>
      <c r="J38" s="67" t="s">
        <v>10</v>
      </c>
      <c r="K38" s="68"/>
      <c r="L38" s="60" t="s">
        <v>7</v>
      </c>
      <c r="M38" s="61" t="s">
        <v>8</v>
      </c>
      <c r="N38" s="61" t="s">
        <v>9</v>
      </c>
      <c r="O38" s="71" t="s">
        <v>10</v>
      </c>
      <c r="P38" s="62"/>
      <c r="Q38" s="58" t="s">
        <v>7</v>
      </c>
      <c r="R38" s="59" t="s">
        <v>8</v>
      </c>
      <c r="S38" s="59" t="s">
        <v>9</v>
      </c>
      <c r="T38" s="59" t="s">
        <v>10</v>
      </c>
      <c r="U38" s="64"/>
      <c r="V38" s="66" t="s">
        <v>7</v>
      </c>
      <c r="W38" s="67" t="s">
        <v>8</v>
      </c>
      <c r="X38" s="67" t="s">
        <v>9</v>
      </c>
      <c r="Y38" s="67" t="s">
        <v>10</v>
      </c>
      <c r="Z38" s="68"/>
      <c r="AA38" s="9" t="s">
        <v>11</v>
      </c>
      <c r="AB38" s="10" t="s">
        <v>12</v>
      </c>
      <c r="AC38" s="11" t="s">
        <v>13</v>
      </c>
    </row>
    <row r="39" spans="1:29" x14ac:dyDescent="0.25">
      <c r="A39" s="13" t="s">
        <v>23</v>
      </c>
      <c r="B39" s="47" t="s">
        <v>45</v>
      </c>
      <c r="C39" s="47" t="s">
        <v>45</v>
      </c>
      <c r="D39" s="47" t="s">
        <v>45</v>
      </c>
      <c r="E39" s="20"/>
      <c r="F39" s="23"/>
      <c r="G39" s="83" t="s">
        <v>45</v>
      </c>
      <c r="H39" s="83" t="s">
        <v>45</v>
      </c>
      <c r="I39" s="83" t="s">
        <v>45</v>
      </c>
      <c r="J39" s="20"/>
      <c r="K39" s="19"/>
      <c r="L39" s="47" t="s">
        <v>45</v>
      </c>
      <c r="M39" s="47" t="s">
        <v>45</v>
      </c>
      <c r="N39" s="47" t="s">
        <v>45</v>
      </c>
      <c r="O39" s="15"/>
      <c r="P39" s="14"/>
      <c r="Q39" s="47" t="s">
        <v>45</v>
      </c>
      <c r="R39" s="47" t="s">
        <v>45</v>
      </c>
      <c r="S39" s="47" t="s">
        <v>45</v>
      </c>
      <c r="T39" s="20"/>
      <c r="U39" s="23"/>
      <c r="V39" s="47" t="s">
        <v>45</v>
      </c>
      <c r="W39" s="47" t="s">
        <v>45</v>
      </c>
      <c r="X39" s="47" t="s">
        <v>45</v>
      </c>
      <c r="Y39" s="15"/>
      <c r="Z39" s="14"/>
      <c r="AA39" s="39"/>
      <c r="AB39" s="40"/>
      <c r="AC39" s="41"/>
    </row>
    <row r="40" spans="1:29" x14ac:dyDescent="0.25">
      <c r="A40" s="13" t="s">
        <v>24</v>
      </c>
      <c r="B40" s="47" t="s">
        <v>45</v>
      </c>
      <c r="C40" s="47" t="s">
        <v>45</v>
      </c>
      <c r="D40" s="47" t="s">
        <v>45</v>
      </c>
      <c r="E40" s="20"/>
      <c r="F40" s="23"/>
      <c r="G40" s="83" t="s">
        <v>45</v>
      </c>
      <c r="H40" s="83" t="s">
        <v>45</v>
      </c>
      <c r="I40" s="83" t="s">
        <v>45</v>
      </c>
      <c r="J40" s="20"/>
      <c r="K40" s="19"/>
      <c r="L40" s="47" t="s">
        <v>45</v>
      </c>
      <c r="M40" s="47" t="s">
        <v>45</v>
      </c>
      <c r="N40" s="47" t="s">
        <v>45</v>
      </c>
      <c r="O40" s="15"/>
      <c r="P40" s="14"/>
      <c r="Q40" s="47" t="s">
        <v>45</v>
      </c>
      <c r="R40" s="47" t="s">
        <v>45</v>
      </c>
      <c r="S40" s="47" t="s">
        <v>45</v>
      </c>
      <c r="T40" s="20"/>
      <c r="U40" s="23"/>
      <c r="V40" s="47" t="s">
        <v>45</v>
      </c>
      <c r="W40" s="47" t="s">
        <v>45</v>
      </c>
      <c r="X40" s="47" t="s">
        <v>45</v>
      </c>
      <c r="Y40" s="15"/>
      <c r="Z40" s="14"/>
      <c r="AA40" s="39"/>
      <c r="AB40" s="40"/>
      <c r="AC40" s="41"/>
    </row>
    <row r="41" spans="1:29" x14ac:dyDescent="0.25">
      <c r="A41" s="13" t="s">
        <v>25</v>
      </c>
      <c r="B41" s="47" t="s">
        <v>45</v>
      </c>
      <c r="C41" s="47" t="s">
        <v>45</v>
      </c>
      <c r="D41" s="47" t="s">
        <v>45</v>
      </c>
      <c r="E41" s="20"/>
      <c r="F41" s="23"/>
      <c r="G41" s="83" t="s">
        <v>45</v>
      </c>
      <c r="H41" s="83" t="s">
        <v>45</v>
      </c>
      <c r="I41" s="83" t="s">
        <v>45</v>
      </c>
      <c r="J41" s="15"/>
      <c r="K41" s="14"/>
      <c r="L41" s="47" t="s">
        <v>45</v>
      </c>
      <c r="M41" s="47" t="s">
        <v>45</v>
      </c>
      <c r="N41" s="47" t="s">
        <v>45</v>
      </c>
      <c r="O41" s="15"/>
      <c r="P41" s="14"/>
      <c r="Q41" s="47" t="s">
        <v>45</v>
      </c>
      <c r="R41" s="47" t="s">
        <v>45</v>
      </c>
      <c r="S41" s="47" t="s">
        <v>45</v>
      </c>
      <c r="T41" s="15"/>
      <c r="U41" s="16"/>
      <c r="V41" s="47" t="s">
        <v>45</v>
      </c>
      <c r="W41" s="47" t="s">
        <v>45</v>
      </c>
      <c r="X41" s="47" t="s">
        <v>45</v>
      </c>
      <c r="Y41" s="38"/>
      <c r="Z41" s="42"/>
      <c r="AA41" s="39"/>
      <c r="AB41" s="40"/>
      <c r="AC41" s="41"/>
    </row>
    <row r="42" spans="1:29" x14ac:dyDescent="0.25">
      <c r="A42" s="13" t="s">
        <v>26</v>
      </c>
      <c r="B42" s="47" t="s">
        <v>45</v>
      </c>
      <c r="C42" s="47" t="s">
        <v>45</v>
      </c>
      <c r="D42" s="47" t="s">
        <v>45</v>
      </c>
      <c r="E42" s="20"/>
      <c r="F42" s="23"/>
      <c r="G42" s="83" t="s">
        <v>45</v>
      </c>
      <c r="H42" s="83" t="s">
        <v>45</v>
      </c>
      <c r="I42" s="83" t="s">
        <v>45</v>
      </c>
      <c r="J42" s="15"/>
      <c r="K42" s="14"/>
      <c r="L42" s="47" t="s">
        <v>45</v>
      </c>
      <c r="M42" s="47" t="s">
        <v>45</v>
      </c>
      <c r="N42" s="47" t="s">
        <v>45</v>
      </c>
      <c r="O42" s="15"/>
      <c r="P42" s="14"/>
      <c r="Q42" s="47" t="s">
        <v>45</v>
      </c>
      <c r="R42" s="47" t="s">
        <v>45</v>
      </c>
      <c r="S42" s="47" t="s">
        <v>45</v>
      </c>
      <c r="T42" s="15"/>
      <c r="U42" s="16"/>
      <c r="V42" s="47" t="s">
        <v>45</v>
      </c>
      <c r="W42" s="47" t="s">
        <v>45</v>
      </c>
      <c r="X42" s="47" t="s">
        <v>45</v>
      </c>
      <c r="Y42" s="38"/>
      <c r="Z42" s="42"/>
      <c r="AA42" s="39"/>
      <c r="AB42" s="40"/>
      <c r="AC42" s="41"/>
    </row>
    <row r="43" spans="1:29" x14ac:dyDescent="0.25">
      <c r="A43" s="85" t="s">
        <v>46</v>
      </c>
      <c r="B43" s="84">
        <v>2</v>
      </c>
      <c r="C43" s="84">
        <v>2</v>
      </c>
      <c r="D43" s="84">
        <v>2</v>
      </c>
      <c r="E43" s="84"/>
      <c r="F43" s="84"/>
      <c r="G43" s="84">
        <v>2</v>
      </c>
      <c r="H43" s="84">
        <v>2</v>
      </c>
      <c r="I43" s="84">
        <v>2</v>
      </c>
      <c r="J43" s="84"/>
      <c r="K43" s="84"/>
      <c r="L43" s="84">
        <v>2</v>
      </c>
      <c r="M43" s="84">
        <v>2</v>
      </c>
      <c r="N43" s="84">
        <v>2</v>
      </c>
      <c r="O43" s="84"/>
      <c r="P43" s="84"/>
      <c r="Q43" s="84">
        <v>2</v>
      </c>
      <c r="R43" s="84">
        <v>2</v>
      </c>
      <c r="S43" s="84">
        <v>2</v>
      </c>
      <c r="T43" s="84"/>
      <c r="U43" s="84"/>
      <c r="V43" s="84">
        <v>2</v>
      </c>
      <c r="W43" s="84">
        <v>2</v>
      </c>
      <c r="X43" s="84">
        <v>2</v>
      </c>
      <c r="Y43" s="84"/>
      <c r="Z43" s="84"/>
      <c r="AA43" s="84">
        <f>SUM(B43:Z43)</f>
        <v>30</v>
      </c>
      <c r="AB43" s="84"/>
      <c r="AC43" s="84"/>
    </row>
    <row r="44" spans="1:29" x14ac:dyDescent="0.25">
      <c r="A44" s="44" t="s">
        <v>64</v>
      </c>
      <c r="X44">
        <f>V43+W43+X43</f>
        <v>6</v>
      </c>
      <c r="AA44">
        <f>SUM(X44:Z44)</f>
        <v>6</v>
      </c>
    </row>
    <row r="45" spans="1:29" ht="26.25" x14ac:dyDescent="0.25">
      <c r="A45" s="44" t="s">
        <v>62</v>
      </c>
      <c r="G45" s="89"/>
      <c r="H45" s="89"/>
      <c r="I45" s="89"/>
      <c r="L45" s="89"/>
      <c r="M45" s="89"/>
      <c r="N45" s="89"/>
      <c r="Q45" s="89"/>
      <c r="R45" s="89"/>
      <c r="S45" s="89"/>
      <c r="V45" s="89"/>
      <c r="AA45">
        <f>AA33+AA44</f>
        <v>250</v>
      </c>
    </row>
    <row r="47" spans="1:29" ht="30" x14ac:dyDescent="0.25">
      <c r="B47" t="s">
        <v>71</v>
      </c>
      <c r="D47" t="s">
        <v>72</v>
      </c>
      <c r="F47" t="s">
        <v>73</v>
      </c>
      <c r="I47" t="s">
        <v>44</v>
      </c>
      <c r="L47" s="121" t="s">
        <v>75</v>
      </c>
    </row>
    <row r="48" spans="1:29" x14ac:dyDescent="0.25">
      <c r="A48" t="s">
        <v>66</v>
      </c>
      <c r="B48">
        <v>4</v>
      </c>
      <c r="D48">
        <v>13</v>
      </c>
      <c r="F48">
        <f>B48*D48</f>
        <v>52</v>
      </c>
      <c r="L48" s="120"/>
    </row>
    <row r="49" spans="1:12" x14ac:dyDescent="0.25">
      <c r="A49" t="s">
        <v>67</v>
      </c>
      <c r="B49">
        <v>4</v>
      </c>
      <c r="D49">
        <v>11.5</v>
      </c>
      <c r="F49">
        <f>B49*D49</f>
        <v>46</v>
      </c>
      <c r="L49" s="120"/>
    </row>
    <row r="50" spans="1:12" x14ac:dyDescent="0.25">
      <c r="A50" t="s">
        <v>68</v>
      </c>
      <c r="B50">
        <v>4</v>
      </c>
      <c r="D50">
        <v>12.5</v>
      </c>
      <c r="F50">
        <f>B50*D50</f>
        <v>50</v>
      </c>
      <c r="L50" s="120"/>
    </row>
    <row r="51" spans="1:12" x14ac:dyDescent="0.25">
      <c r="A51" t="s">
        <v>69</v>
      </c>
      <c r="B51">
        <v>4</v>
      </c>
      <c r="D51">
        <v>11.5</v>
      </c>
      <c r="F51">
        <f>B51*D51</f>
        <v>46</v>
      </c>
      <c r="L51" s="120"/>
    </row>
    <row r="52" spans="1:12" x14ac:dyDescent="0.25">
      <c r="A52" t="s">
        <v>70</v>
      </c>
      <c r="B52">
        <v>4</v>
      </c>
      <c r="D52">
        <v>12.5</v>
      </c>
      <c r="F52">
        <f>B52*D52</f>
        <v>50</v>
      </c>
      <c r="I52">
        <v>6</v>
      </c>
      <c r="L52" s="120"/>
    </row>
    <row r="53" spans="1:12" x14ac:dyDescent="0.25">
      <c r="A53" t="s">
        <v>73</v>
      </c>
      <c r="D53">
        <f>SUM(D48:D52)</f>
        <v>61</v>
      </c>
      <c r="F53" s="123">
        <f>SUM(F48:F52)</f>
        <v>244</v>
      </c>
      <c r="I53" s="123">
        <v>6</v>
      </c>
      <c r="L53" s="120">
        <f>F53+I53</f>
        <v>250</v>
      </c>
    </row>
  </sheetData>
  <mergeCells count="12">
    <mergeCell ref="V37:Y37"/>
    <mergeCell ref="A2:A3"/>
    <mergeCell ref="B2:E2"/>
    <mergeCell ref="G2:J2"/>
    <mergeCell ref="L2:O2"/>
    <mergeCell ref="Q2:T2"/>
    <mergeCell ref="V2:Y2"/>
    <mergeCell ref="A37:A38"/>
    <mergeCell ref="B37:E37"/>
    <mergeCell ref="G37:J37"/>
    <mergeCell ref="L37:O37"/>
    <mergeCell ref="Q37:T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53"/>
  <sheetViews>
    <sheetView topLeftCell="A16" workbookViewId="0">
      <selection activeCell="AD29" sqref="AD29"/>
    </sheetView>
  </sheetViews>
  <sheetFormatPr defaultColWidth="8.85546875" defaultRowHeight="15" x14ac:dyDescent="0.25"/>
  <cols>
    <col min="1" max="1" width="16.5703125" customWidth="1"/>
    <col min="2" max="3" width="7.28515625" customWidth="1"/>
    <col min="4" max="4" width="7.42578125" customWidth="1"/>
    <col min="5" max="5" width="6.42578125" bestFit="1" customWidth="1"/>
    <col min="6" max="6" width="4" bestFit="1" customWidth="1"/>
    <col min="7" max="7" width="7.42578125" customWidth="1"/>
    <col min="8" max="8" width="7.28515625" customWidth="1"/>
    <col min="9" max="9" width="7.7109375" customWidth="1"/>
    <col min="10" max="10" width="6.42578125" bestFit="1" customWidth="1"/>
    <col min="11" max="11" width="4" bestFit="1" customWidth="1"/>
    <col min="12" max="15" width="6.42578125" bestFit="1" customWidth="1"/>
    <col min="16" max="16" width="4" bestFit="1" customWidth="1"/>
    <col min="17" max="19" width="7.28515625" customWidth="1"/>
    <col min="20" max="20" width="6.42578125" bestFit="1" customWidth="1"/>
    <col min="21" max="21" width="4" bestFit="1" customWidth="1"/>
    <col min="22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44"/>
      <c r="C8" s="145"/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82"/>
      <c r="M8" s="161"/>
      <c r="N8" s="146"/>
      <c r="O8" s="146"/>
      <c r="P8" s="14"/>
      <c r="Q8" s="180" t="s">
        <v>95</v>
      </c>
      <c r="R8" s="180" t="s">
        <v>95</v>
      </c>
      <c r="S8" s="180" t="s">
        <v>95</v>
      </c>
      <c r="T8" s="15"/>
      <c r="U8" s="16"/>
      <c r="V8" s="63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44"/>
      <c r="C9" s="145"/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82"/>
      <c r="M9" s="161"/>
      <c r="N9" s="146"/>
      <c r="O9" s="146"/>
      <c r="P9" s="14"/>
      <c r="Q9" s="180" t="s">
        <v>95</v>
      </c>
      <c r="R9" s="180" t="s">
        <v>95</v>
      </c>
      <c r="S9" s="180" t="s">
        <v>95</v>
      </c>
      <c r="T9" s="15"/>
      <c r="U9" s="16"/>
      <c r="V9" s="63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44"/>
      <c r="C10" s="145"/>
      <c r="D10" s="145"/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82"/>
      <c r="M10" s="161"/>
      <c r="N10" s="161"/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6"/>
      <c r="V10" s="63"/>
      <c r="W10" s="17"/>
      <c r="X10" s="15"/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44"/>
      <c r="C11" s="145"/>
      <c r="D11" s="145"/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82"/>
      <c r="M11" s="161"/>
      <c r="N11" s="161"/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6"/>
      <c r="V11" s="63"/>
      <c r="W11" s="17"/>
      <c r="X11" s="15"/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44"/>
      <c r="C12" s="145"/>
      <c r="D12" s="145"/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82"/>
      <c r="M12" s="161"/>
      <c r="N12" s="161"/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23"/>
      <c r="V12" s="63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44"/>
      <c r="C13" s="145"/>
      <c r="D13" s="145"/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82"/>
      <c r="M13" s="161"/>
      <c r="N13" s="161"/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23"/>
      <c r="V13" s="63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82"/>
      <c r="M14" s="161"/>
      <c r="N14" s="161"/>
      <c r="O14" s="161"/>
      <c r="P14" s="14"/>
      <c r="Q14" s="180" t="s">
        <v>95</v>
      </c>
      <c r="R14" s="180" t="s">
        <v>95</v>
      </c>
      <c r="S14" s="180" t="s">
        <v>95</v>
      </c>
      <c r="T14" s="15"/>
      <c r="U14" s="16"/>
      <c r="V14" s="37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82"/>
      <c r="M15" s="161"/>
      <c r="N15" s="161"/>
      <c r="O15" s="161"/>
      <c r="P15" s="14"/>
      <c r="Q15" s="180" t="s">
        <v>95</v>
      </c>
      <c r="R15" s="180" t="s">
        <v>95</v>
      </c>
      <c r="S15" s="180" t="s">
        <v>95</v>
      </c>
      <c r="T15" s="15"/>
      <c r="U15" s="16"/>
      <c r="V15" s="37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107" t="s">
        <v>31</v>
      </c>
      <c r="C19" s="108" t="s">
        <v>31</v>
      </c>
      <c r="D19" s="38"/>
      <c r="E19" s="38"/>
      <c r="F19" s="23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107" t="s">
        <v>31</v>
      </c>
      <c r="C20" s="108" t="s">
        <v>31</v>
      </c>
      <c r="D20" s="109"/>
      <c r="E20" s="109"/>
      <c r="F20" s="23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83" t="s">
        <v>34</v>
      </c>
      <c r="C21" s="110" t="s">
        <v>34</v>
      </c>
      <c r="D21" s="111" t="s">
        <v>35</v>
      </c>
      <c r="E21" s="111" t="s">
        <v>35</v>
      </c>
      <c r="F21" s="23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83" t="s">
        <v>34</v>
      </c>
      <c r="C22" s="110" t="s">
        <v>34</v>
      </c>
      <c r="D22" s="111" t="s">
        <v>35</v>
      </c>
      <c r="E22" s="111" t="s">
        <v>35</v>
      </c>
      <c r="F22" s="43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117" t="s">
        <v>51</v>
      </c>
      <c r="C23" s="38"/>
      <c r="D23" s="111" t="s">
        <v>35</v>
      </c>
      <c r="E23" s="111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5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117" t="s">
        <v>51</v>
      </c>
      <c r="C24" s="113" t="s">
        <v>15</v>
      </c>
      <c r="D24" s="114" t="s">
        <v>15</v>
      </c>
      <c r="E24" s="38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5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117" t="s">
        <v>51</v>
      </c>
      <c r="C25" s="113" t="s">
        <v>15</v>
      </c>
      <c r="D25" s="114" t="s">
        <v>15</v>
      </c>
      <c r="E25" s="38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5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117" t="s">
        <v>51</v>
      </c>
      <c r="C26" s="113" t="s">
        <v>15</v>
      </c>
      <c r="D26" s="114" t="s">
        <v>15</v>
      </c>
      <c r="E26" s="38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90"/>
      <c r="G28" s="75">
        <v>3.5</v>
      </c>
      <c r="H28" s="76">
        <v>3.5</v>
      </c>
      <c r="I28" s="77">
        <v>3</v>
      </c>
      <c r="J28" s="72">
        <v>1.5</v>
      </c>
      <c r="K28" s="91"/>
      <c r="L28" s="75">
        <v>4.5</v>
      </c>
      <c r="M28" s="76">
        <v>3.5</v>
      </c>
      <c r="N28" s="77">
        <v>3</v>
      </c>
      <c r="O28" s="79">
        <v>1.5</v>
      </c>
      <c r="P28" s="92"/>
      <c r="Q28" s="75">
        <v>3.5</v>
      </c>
      <c r="R28" s="76">
        <v>3.5</v>
      </c>
      <c r="S28" s="77">
        <v>3</v>
      </c>
      <c r="T28" s="72">
        <v>1.5</v>
      </c>
      <c r="U28" s="90"/>
      <c r="V28" s="75">
        <v>4.5</v>
      </c>
      <c r="W28" s="76">
        <v>3.5</v>
      </c>
      <c r="X28" s="77">
        <v>3</v>
      </c>
      <c r="Y28" s="77">
        <v>1.5</v>
      </c>
      <c r="Z28" s="92"/>
      <c r="AA28" s="80">
        <f>SUM(B28:Z28)</f>
        <v>61</v>
      </c>
      <c r="AB28" s="81"/>
      <c r="AC28" s="82"/>
      <c r="AD28">
        <f>AA28*3</f>
        <v>183</v>
      </c>
    </row>
    <row r="29" spans="1:30" x14ac:dyDescent="0.25">
      <c r="A29" s="140" t="s">
        <v>91</v>
      </c>
      <c r="B29" s="134">
        <f>3*1</f>
        <v>3</v>
      </c>
      <c r="C29" s="134">
        <f>3*1</f>
        <v>3</v>
      </c>
      <c r="D29" s="133">
        <f>3*1</f>
        <v>3</v>
      </c>
      <c r="E29" s="133"/>
      <c r="F29" s="139"/>
      <c r="G29" s="134">
        <f>3*4</f>
        <v>12</v>
      </c>
      <c r="H29" s="134">
        <f>3*4</f>
        <v>12</v>
      </c>
      <c r="I29" s="133">
        <f>3*3</f>
        <v>9</v>
      </c>
      <c r="J29" s="133"/>
      <c r="K29" s="139"/>
      <c r="L29" s="134"/>
      <c r="M29" s="134"/>
      <c r="N29" s="133"/>
      <c r="O29" s="133"/>
      <c r="P29" s="139"/>
      <c r="Q29" s="134">
        <f>3*4</f>
        <v>12</v>
      </c>
      <c r="R29" s="134">
        <f>3*4</f>
        <v>12</v>
      </c>
      <c r="S29" s="133">
        <f>3*4</f>
        <v>12</v>
      </c>
      <c r="T29" s="133"/>
      <c r="U29" s="139"/>
      <c r="V29" s="134"/>
      <c r="W29" s="134"/>
      <c r="X29" s="133"/>
      <c r="Y29" s="133"/>
      <c r="Z29" s="139"/>
      <c r="AA29" s="135">
        <f>SUM(B29:Z29)</f>
        <v>78</v>
      </c>
      <c r="AB29" s="135"/>
      <c r="AC29" s="136"/>
    </row>
    <row r="30" spans="1:30" x14ac:dyDescent="0.25">
      <c r="A30" s="141"/>
      <c r="B30" s="134"/>
      <c r="C30" s="134"/>
      <c r="D30" s="133"/>
      <c r="E30" s="133"/>
      <c r="F30" s="139"/>
      <c r="G30" s="134"/>
      <c r="H30" s="134"/>
      <c r="I30" s="133"/>
      <c r="J30" s="133"/>
      <c r="K30" s="139"/>
      <c r="L30" s="134"/>
      <c r="M30" s="134"/>
      <c r="N30" s="133"/>
      <c r="O30" s="133"/>
      <c r="P30" s="139"/>
      <c r="Q30" s="134"/>
      <c r="R30" s="134"/>
      <c r="S30" s="133"/>
      <c r="T30" s="133"/>
      <c r="U30" s="139"/>
      <c r="V30" s="134"/>
      <c r="W30" s="134"/>
      <c r="X30" s="133"/>
      <c r="Y30" s="133"/>
      <c r="Z30" s="139"/>
      <c r="AA30" s="135"/>
      <c r="AB30" s="135"/>
      <c r="AC30" s="136"/>
    </row>
    <row r="31" spans="1:30" ht="15.75" x14ac:dyDescent="0.25">
      <c r="A31" s="142" t="s">
        <v>94</v>
      </c>
      <c r="B31" s="183" t="s">
        <v>103</v>
      </c>
      <c r="C31" s="134"/>
      <c r="D31" s="133"/>
      <c r="E31" s="133"/>
      <c r="F31" s="139"/>
      <c r="G31" s="134"/>
      <c r="H31" s="134"/>
      <c r="I31" s="133"/>
      <c r="J31" s="133"/>
      <c r="K31" s="139"/>
      <c r="L31" s="134"/>
      <c r="M31" s="134"/>
      <c r="N31" s="133"/>
      <c r="O31" s="133"/>
      <c r="P31" s="139"/>
      <c r="Q31" s="134"/>
      <c r="R31" s="134"/>
      <c r="S31" s="133"/>
      <c r="T31" s="133"/>
      <c r="U31" s="139"/>
      <c r="V31" s="134"/>
      <c r="W31" s="134"/>
      <c r="X31" s="133"/>
      <c r="Y31" s="133"/>
      <c r="Z31" s="139"/>
      <c r="AA31" s="135"/>
      <c r="AB31" s="135"/>
      <c r="AC31" s="136"/>
    </row>
    <row r="33" spans="1:29" ht="26.25" x14ac:dyDescent="0.25">
      <c r="A33" s="44" t="s">
        <v>63</v>
      </c>
      <c r="E33">
        <f>(B28+C28+D28+E28)*3</f>
        <v>39</v>
      </c>
      <c r="J33">
        <f>(G28+H28+I28+J28)*3</f>
        <v>34.5</v>
      </c>
      <c r="O33">
        <f>(L28+M28+N28+O28)*3</f>
        <v>37.5</v>
      </c>
      <c r="T33">
        <f>(Q28+R28+S28+T28)*3</f>
        <v>34.5</v>
      </c>
      <c r="Y33">
        <f>(V28+W28+X28+Y28)*3</f>
        <v>37.5</v>
      </c>
      <c r="AA33">
        <f>SUM(B33:Z33)</f>
        <v>183</v>
      </c>
    </row>
    <row r="34" spans="1:29" x14ac:dyDescent="0.25">
      <c r="A34" t="s">
        <v>44</v>
      </c>
    </row>
    <row r="35" spans="1:29" x14ac:dyDescent="0.25">
      <c r="A35" t="s">
        <v>55</v>
      </c>
    </row>
    <row r="36" spans="1:29" ht="15.75" thickBot="1" x14ac:dyDescent="0.3">
      <c r="A36" t="s">
        <v>59</v>
      </c>
    </row>
    <row r="37" spans="1:29" ht="27" customHeight="1" thickBot="1" x14ac:dyDescent="0.3">
      <c r="A37" s="187" t="s">
        <v>1</v>
      </c>
      <c r="B37" s="189" t="s">
        <v>2</v>
      </c>
      <c r="C37" s="185"/>
      <c r="D37" s="185"/>
      <c r="E37" s="186"/>
      <c r="F37" s="57"/>
      <c r="G37" s="189" t="s">
        <v>3</v>
      </c>
      <c r="H37" s="185"/>
      <c r="I37" s="185"/>
      <c r="J37" s="186"/>
      <c r="K37" s="57"/>
      <c r="L37" s="189" t="s">
        <v>4</v>
      </c>
      <c r="M37" s="185"/>
      <c r="N37" s="185"/>
      <c r="O37" s="190"/>
      <c r="P37" s="70"/>
      <c r="Q37" s="184" t="s">
        <v>5</v>
      </c>
      <c r="R37" s="185"/>
      <c r="S37" s="185"/>
      <c r="T37" s="186"/>
      <c r="U37" s="57"/>
      <c r="V37" s="184" t="s">
        <v>6</v>
      </c>
      <c r="W37" s="185"/>
      <c r="X37" s="185"/>
      <c r="Y37" s="186"/>
      <c r="Z37" s="57"/>
      <c r="AA37" s="1"/>
      <c r="AB37" s="2"/>
      <c r="AC37" s="3"/>
    </row>
    <row r="38" spans="1:29" ht="52.5" thickBot="1" x14ac:dyDescent="0.3">
      <c r="A38" s="188"/>
      <c r="B38" s="66" t="s">
        <v>7</v>
      </c>
      <c r="C38" s="67" t="s">
        <v>8</v>
      </c>
      <c r="D38" s="67" t="s">
        <v>9</v>
      </c>
      <c r="E38" s="67" t="s">
        <v>10</v>
      </c>
      <c r="F38" s="69"/>
      <c r="G38" s="66" t="s">
        <v>7</v>
      </c>
      <c r="H38" s="67" t="s">
        <v>8</v>
      </c>
      <c r="I38" s="67" t="s">
        <v>9</v>
      </c>
      <c r="J38" s="67" t="s">
        <v>10</v>
      </c>
      <c r="K38" s="68"/>
      <c r="L38" s="60" t="s">
        <v>7</v>
      </c>
      <c r="M38" s="61" t="s">
        <v>8</v>
      </c>
      <c r="N38" s="61" t="s">
        <v>9</v>
      </c>
      <c r="O38" s="71" t="s">
        <v>10</v>
      </c>
      <c r="P38" s="62"/>
      <c r="Q38" s="58" t="s">
        <v>7</v>
      </c>
      <c r="R38" s="59" t="s">
        <v>8</v>
      </c>
      <c r="S38" s="59" t="s">
        <v>9</v>
      </c>
      <c r="T38" s="59" t="s">
        <v>10</v>
      </c>
      <c r="U38" s="64"/>
      <c r="V38" s="66" t="s">
        <v>7</v>
      </c>
      <c r="W38" s="67" t="s">
        <v>8</v>
      </c>
      <c r="X38" s="67" t="s">
        <v>9</v>
      </c>
      <c r="Y38" s="67" t="s">
        <v>10</v>
      </c>
      <c r="Z38" s="68"/>
      <c r="AA38" s="9" t="s">
        <v>11</v>
      </c>
      <c r="AB38" s="10" t="s">
        <v>12</v>
      </c>
      <c r="AC38" s="11" t="s">
        <v>13</v>
      </c>
    </row>
    <row r="39" spans="1:29" x14ac:dyDescent="0.25">
      <c r="A39" s="13" t="s">
        <v>23</v>
      </c>
      <c r="B39" s="47" t="s">
        <v>45</v>
      </c>
      <c r="C39" s="47" t="s">
        <v>45</v>
      </c>
      <c r="D39" s="47" t="s">
        <v>45</v>
      </c>
      <c r="E39" s="20"/>
      <c r="F39" s="23"/>
      <c r="G39" s="83" t="s">
        <v>45</v>
      </c>
      <c r="H39" s="83" t="s">
        <v>45</v>
      </c>
      <c r="I39" s="83" t="s">
        <v>45</v>
      </c>
      <c r="J39" s="20"/>
      <c r="K39" s="19"/>
      <c r="L39" s="47" t="s">
        <v>45</v>
      </c>
      <c r="M39" s="47" t="s">
        <v>45</v>
      </c>
      <c r="N39" s="47" t="s">
        <v>45</v>
      </c>
      <c r="O39" s="15"/>
      <c r="P39" s="14"/>
      <c r="Q39" s="47" t="s">
        <v>45</v>
      </c>
      <c r="R39" s="47" t="s">
        <v>45</v>
      </c>
      <c r="S39" s="47" t="s">
        <v>45</v>
      </c>
      <c r="T39" s="20"/>
      <c r="U39" s="23"/>
      <c r="V39" s="47" t="s">
        <v>45</v>
      </c>
      <c r="W39" s="47" t="s">
        <v>45</v>
      </c>
      <c r="X39" s="47" t="s">
        <v>45</v>
      </c>
      <c r="Y39" s="15"/>
      <c r="Z39" s="14"/>
      <c r="AA39" s="39"/>
      <c r="AB39" s="40"/>
      <c r="AC39" s="41"/>
    </row>
    <row r="40" spans="1:29" x14ac:dyDescent="0.25">
      <c r="A40" s="13" t="s">
        <v>24</v>
      </c>
      <c r="B40" s="47" t="s">
        <v>45</v>
      </c>
      <c r="C40" s="47" t="s">
        <v>45</v>
      </c>
      <c r="D40" s="47" t="s">
        <v>45</v>
      </c>
      <c r="E40" s="20"/>
      <c r="F40" s="23"/>
      <c r="G40" s="83" t="s">
        <v>45</v>
      </c>
      <c r="H40" s="83" t="s">
        <v>45</v>
      </c>
      <c r="I40" s="83" t="s">
        <v>45</v>
      </c>
      <c r="J40" s="20"/>
      <c r="K40" s="19"/>
      <c r="L40" s="47" t="s">
        <v>45</v>
      </c>
      <c r="M40" s="47" t="s">
        <v>45</v>
      </c>
      <c r="N40" s="47" t="s">
        <v>45</v>
      </c>
      <c r="O40" s="15"/>
      <c r="P40" s="14"/>
      <c r="Q40" s="47" t="s">
        <v>45</v>
      </c>
      <c r="R40" s="47" t="s">
        <v>45</v>
      </c>
      <c r="S40" s="47" t="s">
        <v>45</v>
      </c>
      <c r="T40" s="20"/>
      <c r="U40" s="23"/>
      <c r="V40" s="47" t="s">
        <v>45</v>
      </c>
      <c r="W40" s="47" t="s">
        <v>45</v>
      </c>
      <c r="X40" s="47" t="s">
        <v>45</v>
      </c>
      <c r="Y40" s="15"/>
      <c r="Z40" s="14"/>
      <c r="AA40" s="39"/>
      <c r="AB40" s="40"/>
      <c r="AC40" s="41"/>
    </row>
    <row r="41" spans="1:29" x14ac:dyDescent="0.25">
      <c r="A41" s="13" t="s">
        <v>25</v>
      </c>
      <c r="B41" s="47" t="s">
        <v>45</v>
      </c>
      <c r="C41" s="47" t="s">
        <v>45</v>
      </c>
      <c r="D41" s="47" t="s">
        <v>45</v>
      </c>
      <c r="E41" s="20"/>
      <c r="F41" s="23"/>
      <c r="G41" s="83" t="s">
        <v>45</v>
      </c>
      <c r="H41" s="83" t="s">
        <v>45</v>
      </c>
      <c r="I41" s="83" t="s">
        <v>45</v>
      </c>
      <c r="J41" s="15"/>
      <c r="K41" s="14"/>
      <c r="L41" s="47" t="s">
        <v>45</v>
      </c>
      <c r="M41" s="47" t="s">
        <v>45</v>
      </c>
      <c r="N41" s="47" t="s">
        <v>45</v>
      </c>
      <c r="O41" s="15"/>
      <c r="P41" s="14"/>
      <c r="Q41" s="47" t="s">
        <v>45</v>
      </c>
      <c r="R41" s="47" t="s">
        <v>45</v>
      </c>
      <c r="S41" s="47" t="s">
        <v>45</v>
      </c>
      <c r="T41" s="15"/>
      <c r="U41" s="16"/>
      <c r="V41" s="47" t="s">
        <v>45</v>
      </c>
      <c r="W41" s="47" t="s">
        <v>45</v>
      </c>
      <c r="X41" s="47" t="s">
        <v>45</v>
      </c>
      <c r="Y41" s="38"/>
      <c r="Z41" s="42"/>
      <c r="AA41" s="39"/>
      <c r="AB41" s="40"/>
      <c r="AC41" s="41"/>
    </row>
    <row r="42" spans="1:29" x14ac:dyDescent="0.25">
      <c r="A42" s="13" t="s">
        <v>26</v>
      </c>
      <c r="B42" s="47" t="s">
        <v>45</v>
      </c>
      <c r="C42" s="47" t="s">
        <v>45</v>
      </c>
      <c r="D42" s="47" t="s">
        <v>45</v>
      </c>
      <c r="E42" s="20"/>
      <c r="F42" s="23"/>
      <c r="G42" s="83" t="s">
        <v>45</v>
      </c>
      <c r="H42" s="83" t="s">
        <v>45</v>
      </c>
      <c r="I42" s="83" t="s">
        <v>45</v>
      </c>
      <c r="J42" s="15"/>
      <c r="K42" s="14"/>
      <c r="L42" s="47" t="s">
        <v>45</v>
      </c>
      <c r="M42" s="47" t="s">
        <v>45</v>
      </c>
      <c r="N42" s="47" t="s">
        <v>45</v>
      </c>
      <c r="O42" s="15"/>
      <c r="P42" s="14"/>
      <c r="Q42" s="47" t="s">
        <v>45</v>
      </c>
      <c r="R42" s="47" t="s">
        <v>45</v>
      </c>
      <c r="S42" s="47" t="s">
        <v>45</v>
      </c>
      <c r="T42" s="15"/>
      <c r="U42" s="16"/>
      <c r="V42" s="47" t="s">
        <v>45</v>
      </c>
      <c r="W42" s="47" t="s">
        <v>45</v>
      </c>
      <c r="X42" s="47" t="s">
        <v>45</v>
      </c>
      <c r="Y42" s="38"/>
      <c r="Z42" s="42"/>
      <c r="AA42" s="39"/>
      <c r="AB42" s="40"/>
      <c r="AC42" s="41"/>
    </row>
    <row r="43" spans="1:29" x14ac:dyDescent="0.25">
      <c r="A43" s="85" t="s">
        <v>46</v>
      </c>
      <c r="B43" s="84">
        <v>2</v>
      </c>
      <c r="C43" s="84">
        <v>2</v>
      </c>
      <c r="D43" s="84">
        <v>2</v>
      </c>
      <c r="E43" s="84"/>
      <c r="F43" s="84"/>
      <c r="G43" s="84">
        <v>2</v>
      </c>
      <c r="H43" s="84">
        <v>2</v>
      </c>
      <c r="I43" s="84">
        <v>2</v>
      </c>
      <c r="J43" s="84"/>
      <c r="K43" s="84"/>
      <c r="L43" s="84">
        <v>2</v>
      </c>
      <c r="M43" s="84">
        <v>2</v>
      </c>
      <c r="N43" s="84">
        <v>2</v>
      </c>
      <c r="O43" s="84"/>
      <c r="P43" s="84"/>
      <c r="Q43" s="84">
        <v>2</v>
      </c>
      <c r="R43" s="84">
        <v>2</v>
      </c>
      <c r="S43" s="84">
        <v>2</v>
      </c>
      <c r="T43" s="84"/>
      <c r="U43" s="84"/>
      <c r="V43" s="84">
        <v>2</v>
      </c>
      <c r="W43" s="84">
        <v>2</v>
      </c>
      <c r="X43" s="84">
        <v>2</v>
      </c>
      <c r="Y43" s="84"/>
      <c r="Z43" s="84"/>
      <c r="AA43" s="84">
        <f>SUM(B43:Z43)</f>
        <v>30</v>
      </c>
      <c r="AB43" s="84"/>
      <c r="AC43" s="84"/>
    </row>
    <row r="44" spans="1:29" x14ac:dyDescent="0.25">
      <c r="A44" s="44" t="s">
        <v>64</v>
      </c>
      <c r="D44">
        <f>B43+C43+D43</f>
        <v>6</v>
      </c>
      <c r="N44">
        <f>L43+M43+N43</f>
        <v>6</v>
      </c>
      <c r="S44">
        <f>Q43+R43+S43</f>
        <v>6</v>
      </c>
      <c r="X44">
        <f>V43+W43+X43</f>
        <v>6</v>
      </c>
      <c r="AA44">
        <f>SUM(B44:Z44)</f>
        <v>24</v>
      </c>
    </row>
    <row r="45" spans="1:29" ht="26.25" x14ac:dyDescent="0.25">
      <c r="A45" s="44" t="s">
        <v>62</v>
      </c>
      <c r="AA45">
        <f>AA33+AA44</f>
        <v>207</v>
      </c>
    </row>
    <row r="47" spans="1:29" ht="30" x14ac:dyDescent="0.25">
      <c r="B47" t="s">
        <v>71</v>
      </c>
      <c r="D47" t="s">
        <v>72</v>
      </c>
      <c r="F47" t="s">
        <v>73</v>
      </c>
      <c r="I47" t="s">
        <v>44</v>
      </c>
      <c r="L47" s="121" t="s">
        <v>75</v>
      </c>
    </row>
    <row r="48" spans="1:29" x14ac:dyDescent="0.25">
      <c r="A48" t="s">
        <v>66</v>
      </c>
      <c r="B48">
        <v>3</v>
      </c>
      <c r="D48">
        <v>13</v>
      </c>
      <c r="F48">
        <f>B48*D48</f>
        <v>39</v>
      </c>
      <c r="I48">
        <v>6</v>
      </c>
      <c r="L48" s="120"/>
    </row>
    <row r="49" spans="1:12" x14ac:dyDescent="0.25">
      <c r="A49" t="s">
        <v>67</v>
      </c>
      <c r="B49">
        <v>3</v>
      </c>
      <c r="D49">
        <v>11.5</v>
      </c>
      <c r="F49">
        <f>B49*D49</f>
        <v>34.5</v>
      </c>
      <c r="L49" s="120"/>
    </row>
    <row r="50" spans="1:12" x14ac:dyDescent="0.25">
      <c r="A50" t="s">
        <v>68</v>
      </c>
      <c r="B50">
        <v>3</v>
      </c>
      <c r="D50">
        <v>12.5</v>
      </c>
      <c r="F50">
        <f>B50*D50</f>
        <v>37.5</v>
      </c>
      <c r="I50">
        <v>6</v>
      </c>
      <c r="L50" s="120"/>
    </row>
    <row r="51" spans="1:12" x14ac:dyDescent="0.25">
      <c r="A51" t="s">
        <v>69</v>
      </c>
      <c r="B51">
        <v>3</v>
      </c>
      <c r="D51">
        <v>11.5</v>
      </c>
      <c r="F51">
        <f>B51*D51</f>
        <v>34.5</v>
      </c>
      <c r="I51">
        <v>6</v>
      </c>
      <c r="L51" s="120"/>
    </row>
    <row r="52" spans="1:12" x14ac:dyDescent="0.25">
      <c r="A52" t="s">
        <v>70</v>
      </c>
      <c r="B52">
        <v>3</v>
      </c>
      <c r="D52">
        <v>12.5</v>
      </c>
      <c r="F52">
        <f>B52*D52</f>
        <v>37.5</v>
      </c>
      <c r="I52">
        <v>6</v>
      </c>
      <c r="L52" s="120"/>
    </row>
    <row r="53" spans="1:12" x14ac:dyDescent="0.25">
      <c r="A53" t="s">
        <v>73</v>
      </c>
      <c r="D53">
        <f>SUM(D48:D52)</f>
        <v>61</v>
      </c>
      <c r="F53" s="123">
        <f>SUM(F48:F52)</f>
        <v>183</v>
      </c>
      <c r="I53" s="123">
        <f>SUM(I48:I52)</f>
        <v>24</v>
      </c>
      <c r="L53" s="120">
        <f>F53+I53</f>
        <v>207</v>
      </c>
    </row>
  </sheetData>
  <mergeCells count="12">
    <mergeCell ref="V37:Y37"/>
    <mergeCell ref="A2:A3"/>
    <mergeCell ref="B2:E2"/>
    <mergeCell ref="G2:J2"/>
    <mergeCell ref="L2:O2"/>
    <mergeCell ref="Q2:T2"/>
    <mergeCell ref="V2:Y2"/>
    <mergeCell ref="A37:A38"/>
    <mergeCell ref="B37:E37"/>
    <mergeCell ref="G37:J37"/>
    <mergeCell ref="L37:O37"/>
    <mergeCell ref="Q37:T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43"/>
  <sheetViews>
    <sheetView topLeftCell="A15" zoomScaleNormal="100" workbookViewId="0">
      <selection activeCell="AD29" sqref="AD29"/>
    </sheetView>
  </sheetViews>
  <sheetFormatPr defaultColWidth="8.85546875" defaultRowHeight="15" x14ac:dyDescent="0.25"/>
  <cols>
    <col min="1" max="1" width="23.140625" customWidth="1"/>
    <col min="2" max="2" width="7.7109375" customWidth="1"/>
    <col min="3" max="4" width="8.140625" customWidth="1"/>
    <col min="5" max="5" width="6.42578125" bestFit="1" customWidth="1"/>
    <col min="6" max="6" width="6.42578125" customWidth="1"/>
    <col min="7" max="7" width="7.7109375" customWidth="1"/>
    <col min="8" max="8" width="7.28515625" customWidth="1"/>
    <col min="9" max="9" width="7.42578125" customWidth="1"/>
    <col min="10" max="10" width="6.42578125" bestFit="1" customWidth="1"/>
    <col min="11" max="11" width="6.42578125" customWidth="1"/>
    <col min="12" max="12" width="8.140625" customWidth="1"/>
    <col min="13" max="13" width="7.7109375" customWidth="1"/>
    <col min="14" max="14" width="8" customWidth="1"/>
    <col min="15" max="15" width="7.85546875" customWidth="1"/>
    <col min="16" max="16" width="6.42578125" customWidth="1"/>
    <col min="17" max="17" width="7.28515625" customWidth="1"/>
    <col min="18" max="18" width="7.5703125" customWidth="1"/>
    <col min="19" max="19" width="7.28515625" customWidth="1"/>
    <col min="20" max="20" width="6.42578125" bestFit="1" customWidth="1"/>
    <col min="21" max="21" width="6.42578125" customWidth="1"/>
    <col min="22" max="23" width="7.85546875" customWidth="1"/>
    <col min="24" max="24" width="8" customWidth="1"/>
    <col min="25" max="25" width="6.42578125" bestFit="1" customWidth="1"/>
    <col min="26" max="26" width="6.42578125" customWidth="1"/>
  </cols>
  <sheetData>
    <row r="1" spans="1:29" ht="15.75" thickBot="1" x14ac:dyDescent="0.3">
      <c r="P1" s="46"/>
    </row>
    <row r="2" spans="1:29" ht="15.75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29" t="s">
        <v>96</v>
      </c>
      <c r="C8" s="130" t="s">
        <v>96</v>
      </c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79" t="s">
        <v>96</v>
      </c>
      <c r="M8" s="178" t="s">
        <v>96</v>
      </c>
      <c r="N8" s="146"/>
      <c r="O8" s="146"/>
      <c r="P8" s="14"/>
      <c r="Q8" s="180" t="s">
        <v>95</v>
      </c>
      <c r="R8" s="180" t="s">
        <v>95</v>
      </c>
      <c r="S8" s="180" t="s">
        <v>95</v>
      </c>
      <c r="T8" s="15"/>
      <c r="U8" s="14"/>
      <c r="V8" s="169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29" t="s">
        <v>96</v>
      </c>
      <c r="C9" s="130" t="s">
        <v>96</v>
      </c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79" t="s">
        <v>96</v>
      </c>
      <c r="M9" s="178" t="s">
        <v>96</v>
      </c>
      <c r="N9" s="146"/>
      <c r="O9" s="146"/>
      <c r="P9" s="14"/>
      <c r="Q9" s="180" t="s">
        <v>95</v>
      </c>
      <c r="R9" s="180" t="s">
        <v>95</v>
      </c>
      <c r="S9" s="180" t="s">
        <v>95</v>
      </c>
      <c r="T9" s="15"/>
      <c r="U9" s="14"/>
      <c r="V9" s="169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29" t="s">
        <v>96</v>
      </c>
      <c r="C10" s="130" t="s">
        <v>96</v>
      </c>
      <c r="D10" s="130" t="s">
        <v>96</v>
      </c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79" t="s">
        <v>96</v>
      </c>
      <c r="M10" s="178" t="s">
        <v>96</v>
      </c>
      <c r="N10" s="178" t="s">
        <v>96</v>
      </c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4"/>
      <c r="V10" s="181" t="s">
        <v>96</v>
      </c>
      <c r="W10" s="181" t="s">
        <v>96</v>
      </c>
      <c r="X10" s="181" t="s">
        <v>96</v>
      </c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29" t="s">
        <v>96</v>
      </c>
      <c r="C11" s="130" t="s">
        <v>96</v>
      </c>
      <c r="D11" s="130" t="s">
        <v>96</v>
      </c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79" t="s">
        <v>96</v>
      </c>
      <c r="M11" s="178" t="s">
        <v>96</v>
      </c>
      <c r="N11" s="178" t="s">
        <v>96</v>
      </c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4"/>
      <c r="V11" s="181" t="s">
        <v>96</v>
      </c>
      <c r="W11" s="181" t="s">
        <v>96</v>
      </c>
      <c r="X11" s="181" t="s">
        <v>96</v>
      </c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29" t="s">
        <v>96</v>
      </c>
      <c r="C12" s="130" t="s">
        <v>96</v>
      </c>
      <c r="D12" s="130" t="s">
        <v>96</v>
      </c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79" t="s">
        <v>96</v>
      </c>
      <c r="M12" s="178" t="s">
        <v>96</v>
      </c>
      <c r="N12" s="178" t="s">
        <v>96</v>
      </c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19"/>
      <c r="V12" s="169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29" t="s">
        <v>96</v>
      </c>
      <c r="C13" s="130" t="s">
        <v>96</v>
      </c>
      <c r="D13" s="130" t="s">
        <v>96</v>
      </c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79" t="s">
        <v>96</v>
      </c>
      <c r="M13" s="178" t="s">
        <v>96</v>
      </c>
      <c r="N13" s="178" t="s">
        <v>96</v>
      </c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19"/>
      <c r="V13" s="169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79" t="s">
        <v>96</v>
      </c>
      <c r="M14" s="178" t="s">
        <v>96</v>
      </c>
      <c r="N14" s="178" t="s">
        <v>96</v>
      </c>
      <c r="O14" s="178" t="s">
        <v>96</v>
      </c>
      <c r="P14" s="14"/>
      <c r="Q14" s="180" t="s">
        <v>95</v>
      </c>
      <c r="R14" s="180" t="s">
        <v>95</v>
      </c>
      <c r="S14" s="180" t="s">
        <v>95</v>
      </c>
      <c r="T14" s="15"/>
      <c r="U14" s="14"/>
      <c r="V14" s="148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79" t="s">
        <v>96</v>
      </c>
      <c r="M15" s="178" t="s">
        <v>96</v>
      </c>
      <c r="N15" s="178" t="s">
        <v>96</v>
      </c>
      <c r="O15" s="178" t="s">
        <v>96</v>
      </c>
      <c r="P15" s="14"/>
      <c r="Q15" s="180" t="s">
        <v>95</v>
      </c>
      <c r="R15" s="180" t="s">
        <v>95</v>
      </c>
      <c r="S15" s="180" t="s">
        <v>95</v>
      </c>
      <c r="T15" s="15"/>
      <c r="U15" s="14"/>
      <c r="V15" s="148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45" t="s">
        <v>31</v>
      </c>
      <c r="C19" s="52" t="s">
        <v>31</v>
      </c>
      <c r="D19" s="20"/>
      <c r="E19" s="20"/>
      <c r="F19" s="23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45" t="s">
        <v>31</v>
      </c>
      <c r="C20" s="52" t="s">
        <v>31</v>
      </c>
      <c r="D20" s="21"/>
      <c r="E20" s="21"/>
      <c r="F20" s="23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47" t="s">
        <v>34</v>
      </c>
      <c r="C21" s="53" t="s">
        <v>34</v>
      </c>
      <c r="D21" s="48" t="s">
        <v>35</v>
      </c>
      <c r="E21" s="48" t="s">
        <v>35</v>
      </c>
      <c r="F21" s="23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47" t="s">
        <v>34</v>
      </c>
      <c r="C22" s="53" t="s">
        <v>34</v>
      </c>
      <c r="D22" s="48" t="s">
        <v>35</v>
      </c>
      <c r="E22" s="48" t="s">
        <v>35</v>
      </c>
      <c r="F22" s="43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55" t="s">
        <v>51</v>
      </c>
      <c r="C23" s="20"/>
      <c r="D23" s="48" t="s">
        <v>35</v>
      </c>
      <c r="E23" s="48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5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55" t="s">
        <v>51</v>
      </c>
      <c r="C24" s="51" t="s">
        <v>15</v>
      </c>
      <c r="D24" s="49" t="s">
        <v>15</v>
      </c>
      <c r="E24" s="20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5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55" t="s">
        <v>51</v>
      </c>
      <c r="C25" s="51" t="s">
        <v>15</v>
      </c>
      <c r="D25" s="49" t="s">
        <v>15</v>
      </c>
      <c r="E25" s="20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5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55" t="s">
        <v>51</v>
      </c>
      <c r="C26" s="51" t="s">
        <v>15</v>
      </c>
      <c r="D26" s="49" t="s">
        <v>15</v>
      </c>
      <c r="E26" s="20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73"/>
      <c r="G28" s="75">
        <v>3.5</v>
      </c>
      <c r="H28" s="76">
        <v>3.5</v>
      </c>
      <c r="I28" s="77">
        <v>3</v>
      </c>
      <c r="J28" s="72">
        <v>1.5</v>
      </c>
      <c r="K28" s="78"/>
      <c r="L28" s="75">
        <v>4.5</v>
      </c>
      <c r="M28" s="76">
        <v>3.5</v>
      </c>
      <c r="N28" s="77">
        <v>3</v>
      </c>
      <c r="O28" s="79">
        <v>1.5</v>
      </c>
      <c r="P28" s="72"/>
      <c r="Q28" s="75">
        <v>3.5</v>
      </c>
      <c r="R28" s="76">
        <v>3.5</v>
      </c>
      <c r="S28" s="77">
        <v>3</v>
      </c>
      <c r="T28" s="72">
        <v>1.5</v>
      </c>
      <c r="U28" s="73"/>
      <c r="V28" s="75">
        <v>4.5</v>
      </c>
      <c r="W28" s="76">
        <v>3.5</v>
      </c>
      <c r="X28" s="77">
        <v>3</v>
      </c>
      <c r="Y28" s="77">
        <v>1.5</v>
      </c>
      <c r="Z28" s="72"/>
      <c r="AA28" s="80">
        <f>SUM(B28:Z28)</f>
        <v>61</v>
      </c>
      <c r="AB28" s="81"/>
      <c r="AC28" s="82"/>
      <c r="AD28">
        <f>AA28*4+SUM(B28:J28)</f>
        <v>268.5</v>
      </c>
    </row>
    <row r="29" spans="1:30" x14ac:dyDescent="0.25">
      <c r="A29" s="140" t="s">
        <v>91</v>
      </c>
      <c r="B29" s="134">
        <f>B30+B31</f>
        <v>16</v>
      </c>
      <c r="C29" s="134">
        <f t="shared" ref="C29:Z29" si="0">C30+C31</f>
        <v>16</v>
      </c>
      <c r="D29" s="134">
        <f t="shared" si="0"/>
        <v>12</v>
      </c>
      <c r="E29" s="134">
        <f t="shared" si="0"/>
        <v>0</v>
      </c>
      <c r="F29" s="134">
        <f t="shared" si="0"/>
        <v>0</v>
      </c>
      <c r="G29" s="134">
        <f t="shared" si="0"/>
        <v>16</v>
      </c>
      <c r="H29" s="134">
        <f t="shared" si="0"/>
        <v>16</v>
      </c>
      <c r="I29" s="134">
        <f t="shared" si="0"/>
        <v>12</v>
      </c>
      <c r="J29" s="134">
        <f t="shared" si="0"/>
        <v>0</v>
      </c>
      <c r="K29" s="134">
        <f t="shared" si="0"/>
        <v>0</v>
      </c>
      <c r="L29" s="134">
        <f t="shared" si="0"/>
        <v>16</v>
      </c>
      <c r="M29" s="134">
        <f t="shared" si="0"/>
        <v>16</v>
      </c>
      <c r="N29" s="134">
        <f t="shared" si="0"/>
        <v>12</v>
      </c>
      <c r="O29" s="134">
        <f t="shared" si="0"/>
        <v>4</v>
      </c>
      <c r="P29" s="134">
        <f t="shared" si="0"/>
        <v>0</v>
      </c>
      <c r="Q29" s="134">
        <f t="shared" si="0"/>
        <v>16</v>
      </c>
      <c r="R29" s="134">
        <f t="shared" si="0"/>
        <v>16</v>
      </c>
      <c r="S29" s="134">
        <f t="shared" si="0"/>
        <v>16</v>
      </c>
      <c r="T29" s="134">
        <f t="shared" si="0"/>
        <v>0</v>
      </c>
      <c r="U29" s="134">
        <f t="shared" si="0"/>
        <v>0</v>
      </c>
      <c r="V29" s="134">
        <f t="shared" si="0"/>
        <v>4</v>
      </c>
      <c r="W29" s="134">
        <f t="shared" si="0"/>
        <v>4</v>
      </c>
      <c r="X29" s="134">
        <f t="shared" si="0"/>
        <v>4</v>
      </c>
      <c r="Y29" s="134">
        <f t="shared" si="0"/>
        <v>0</v>
      </c>
      <c r="Z29" s="134">
        <f t="shared" si="0"/>
        <v>0</v>
      </c>
      <c r="AA29" s="135">
        <f>SUM(B29:Z29)</f>
        <v>196</v>
      </c>
      <c r="AB29" s="135"/>
      <c r="AC29" s="136"/>
    </row>
    <row r="30" spans="1:30" x14ac:dyDescent="0.25">
      <c r="A30" s="141" t="s">
        <v>93</v>
      </c>
      <c r="B30" s="134">
        <f>4*1</f>
        <v>4</v>
      </c>
      <c r="C30" s="134">
        <f>4*1</f>
        <v>4</v>
      </c>
      <c r="D30" s="133">
        <f>4*1</f>
        <v>4</v>
      </c>
      <c r="E30" s="133"/>
      <c r="F30" s="133"/>
      <c r="G30" s="134">
        <f>4*4</f>
        <v>16</v>
      </c>
      <c r="H30" s="134">
        <f>4*4</f>
        <v>16</v>
      </c>
      <c r="I30" s="133">
        <f>4*3</f>
        <v>12</v>
      </c>
      <c r="J30" s="133"/>
      <c r="K30" s="133"/>
      <c r="L30" s="134"/>
      <c r="M30" s="134"/>
      <c r="N30" s="133"/>
      <c r="O30" s="133"/>
      <c r="P30" s="133"/>
      <c r="Q30" s="134">
        <f>4*4</f>
        <v>16</v>
      </c>
      <c r="R30" s="134">
        <f>4*4</f>
        <v>16</v>
      </c>
      <c r="S30" s="133">
        <f>4*4</f>
        <v>16</v>
      </c>
      <c r="T30" s="133"/>
      <c r="U30" s="133"/>
      <c r="V30" s="134"/>
      <c r="W30" s="134"/>
      <c r="X30" s="133"/>
      <c r="Y30" s="133"/>
      <c r="Z30" s="133"/>
      <c r="AA30" s="135">
        <f>SUM(B30:Z30)</f>
        <v>104</v>
      </c>
      <c r="AB30" s="135"/>
      <c r="AC30" s="136"/>
    </row>
    <row r="31" spans="1:30" x14ac:dyDescent="0.25">
      <c r="A31" s="141" t="s">
        <v>92</v>
      </c>
      <c r="B31" s="134">
        <f>4*3</f>
        <v>12</v>
      </c>
      <c r="C31" s="134">
        <f>4*3</f>
        <v>12</v>
      </c>
      <c r="D31" s="133">
        <f>4*2</f>
        <v>8</v>
      </c>
      <c r="E31" s="133"/>
      <c r="F31" s="133"/>
      <c r="G31" s="134"/>
      <c r="H31" s="134"/>
      <c r="I31" s="133"/>
      <c r="J31" s="133"/>
      <c r="K31" s="133"/>
      <c r="L31" s="134">
        <f>4*4</f>
        <v>16</v>
      </c>
      <c r="M31" s="134">
        <f>4*4</f>
        <v>16</v>
      </c>
      <c r="N31" s="133">
        <f>4*3</f>
        <v>12</v>
      </c>
      <c r="O31" s="133">
        <f>4*1</f>
        <v>4</v>
      </c>
      <c r="P31" s="133"/>
      <c r="Q31" s="134"/>
      <c r="R31" s="134"/>
      <c r="S31" s="133"/>
      <c r="T31" s="133"/>
      <c r="U31" s="133"/>
      <c r="V31" s="134">
        <f>4*1</f>
        <v>4</v>
      </c>
      <c r="W31" s="134">
        <f>4*1</f>
        <v>4</v>
      </c>
      <c r="X31" s="133">
        <f>4*1</f>
        <v>4</v>
      </c>
      <c r="Y31" s="133"/>
      <c r="Z31" s="133"/>
      <c r="AA31" s="135">
        <f>SUM(B31:Z31)</f>
        <v>92</v>
      </c>
      <c r="AB31" s="135"/>
      <c r="AC31" s="136"/>
    </row>
    <row r="32" spans="1:30" ht="15.75" x14ac:dyDescent="0.25">
      <c r="A32" s="138" t="s">
        <v>94</v>
      </c>
      <c r="B32" s="183" t="s">
        <v>104</v>
      </c>
      <c r="C32" s="134"/>
      <c r="D32" s="133"/>
      <c r="E32" s="133"/>
      <c r="F32" s="133"/>
      <c r="G32" s="134"/>
      <c r="H32" s="134"/>
      <c r="I32" s="133"/>
      <c r="J32" s="133"/>
      <c r="K32" s="133"/>
      <c r="L32" s="134"/>
      <c r="M32" s="134"/>
      <c r="N32" s="133"/>
      <c r="O32" s="133"/>
      <c r="P32" s="133"/>
      <c r="Q32" s="134"/>
      <c r="R32" s="134"/>
      <c r="S32" s="133"/>
      <c r="T32" s="133"/>
      <c r="U32" s="133"/>
      <c r="V32" s="134"/>
      <c r="W32" s="134"/>
      <c r="X32" s="133"/>
      <c r="Y32" s="133"/>
      <c r="Z32" s="133"/>
      <c r="AA32" s="135"/>
      <c r="AB32" s="135"/>
      <c r="AC32" s="136"/>
    </row>
    <row r="33" spans="1:29" x14ac:dyDescent="0.25">
      <c r="A33" t="s">
        <v>112</v>
      </c>
      <c r="B33" s="183" t="s">
        <v>104</v>
      </c>
      <c r="C33" s="134"/>
      <c r="D33" s="133"/>
      <c r="E33" s="133"/>
      <c r="F33" s="133"/>
      <c r="G33" s="134"/>
      <c r="H33" s="134"/>
      <c r="I33" s="133"/>
      <c r="J33" s="133"/>
      <c r="K33" s="133"/>
      <c r="L33" s="134"/>
      <c r="M33" s="134"/>
      <c r="N33" s="133"/>
      <c r="O33" s="133"/>
      <c r="P33" s="133"/>
      <c r="Q33" s="134"/>
      <c r="R33" s="134"/>
      <c r="S33" s="133"/>
      <c r="T33" s="133"/>
      <c r="U33" s="133"/>
      <c r="V33" s="134"/>
      <c r="W33" s="134"/>
      <c r="X33" s="133"/>
      <c r="Y33" s="133"/>
      <c r="Z33" s="133"/>
      <c r="AA33" s="135"/>
      <c r="AB33" s="135"/>
      <c r="AC33" s="136"/>
    </row>
    <row r="35" spans="1:29" x14ac:dyDescent="0.25">
      <c r="A35" s="44" t="s">
        <v>62</v>
      </c>
      <c r="E35">
        <f>(B28+C28+D28+E28)*5</f>
        <v>65</v>
      </c>
      <c r="J35">
        <f>(G28+H28+I28+J28)*5</f>
        <v>57.5</v>
      </c>
      <c r="O35">
        <f>(L28+M28+N28+O28)*4</f>
        <v>50</v>
      </c>
      <c r="T35">
        <f>(Q28+R28+S28+T28)*4</f>
        <v>46</v>
      </c>
      <c r="Y35">
        <f>(V28+W28+X28+Y28)*4</f>
        <v>50</v>
      </c>
      <c r="AA35">
        <f>SUM(B35:Z35)</f>
        <v>268.5</v>
      </c>
    </row>
    <row r="36" spans="1:29" x14ac:dyDescent="0.25">
      <c r="M36" s="88" t="s">
        <v>47</v>
      </c>
    </row>
    <row r="37" spans="1:29" ht="30" x14ac:dyDescent="0.25">
      <c r="B37" t="s">
        <v>71</v>
      </c>
      <c r="D37" t="s">
        <v>72</v>
      </c>
      <c r="F37" t="s">
        <v>73</v>
      </c>
      <c r="L37" s="121" t="s">
        <v>75</v>
      </c>
    </row>
    <row r="38" spans="1:29" x14ac:dyDescent="0.25">
      <c r="A38" t="s">
        <v>66</v>
      </c>
      <c r="B38">
        <v>5</v>
      </c>
      <c r="D38">
        <v>13</v>
      </c>
      <c r="F38">
        <f>B38*D38</f>
        <v>65</v>
      </c>
      <c r="L38" s="120"/>
    </row>
    <row r="39" spans="1:29" x14ac:dyDescent="0.25">
      <c r="A39" t="s">
        <v>67</v>
      </c>
      <c r="B39">
        <v>5</v>
      </c>
      <c r="D39">
        <v>11.5</v>
      </c>
      <c r="F39">
        <f>B39*D39</f>
        <v>57.5</v>
      </c>
      <c r="L39" s="120"/>
    </row>
    <row r="40" spans="1:29" x14ac:dyDescent="0.25">
      <c r="A40" t="s">
        <v>68</v>
      </c>
      <c r="B40">
        <v>4</v>
      </c>
      <c r="D40">
        <v>12.5</v>
      </c>
      <c r="F40">
        <f>B40*D40</f>
        <v>50</v>
      </c>
      <c r="L40" s="120"/>
    </row>
    <row r="41" spans="1:29" x14ac:dyDescent="0.25">
      <c r="A41" t="s">
        <v>69</v>
      </c>
      <c r="B41">
        <v>4</v>
      </c>
      <c r="D41">
        <v>11.5</v>
      </c>
      <c r="F41">
        <f>B41*D41</f>
        <v>46</v>
      </c>
      <c r="L41" s="120"/>
    </row>
    <row r="42" spans="1:29" x14ac:dyDescent="0.25">
      <c r="A42" t="s">
        <v>70</v>
      </c>
      <c r="B42">
        <v>4</v>
      </c>
      <c r="D42">
        <v>12.5</v>
      </c>
      <c r="F42">
        <f>B42*D42</f>
        <v>50</v>
      </c>
      <c r="L42" s="120"/>
    </row>
    <row r="43" spans="1:29" x14ac:dyDescent="0.25">
      <c r="A43" t="s">
        <v>73</v>
      </c>
      <c r="D43">
        <f>SUM(D38:D42)</f>
        <v>61</v>
      </c>
      <c r="F43" s="123">
        <f>SUM(F38:F42)</f>
        <v>268.5</v>
      </c>
      <c r="I43" s="123"/>
      <c r="L43" s="120">
        <f>F43+I43</f>
        <v>268.5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55"/>
  <sheetViews>
    <sheetView topLeftCell="A20" workbookViewId="0">
      <selection activeCell="AD29" sqref="AD29"/>
    </sheetView>
  </sheetViews>
  <sheetFormatPr defaultColWidth="8.85546875" defaultRowHeight="15" x14ac:dyDescent="0.25"/>
  <cols>
    <col min="1" max="1" width="16.85546875" customWidth="1"/>
    <col min="2" max="2" width="7.85546875" customWidth="1"/>
    <col min="3" max="3" width="7.7109375" customWidth="1"/>
    <col min="4" max="4" width="7.85546875" customWidth="1"/>
    <col min="5" max="5" width="6.42578125" bestFit="1" customWidth="1"/>
    <col min="6" max="6" width="4" bestFit="1" customWidth="1"/>
    <col min="7" max="8" width="7.7109375" customWidth="1"/>
    <col min="9" max="9" width="7.5703125" customWidth="1"/>
    <col min="10" max="10" width="6.42578125" bestFit="1" customWidth="1"/>
    <col min="11" max="11" width="4" bestFit="1" customWidth="1"/>
    <col min="12" max="12" width="7.85546875" customWidth="1"/>
    <col min="13" max="13" width="8" customWidth="1"/>
    <col min="14" max="14" width="7.85546875" customWidth="1"/>
    <col min="15" max="15" width="8.140625" customWidth="1"/>
    <col min="16" max="16" width="4" bestFit="1" customWidth="1"/>
    <col min="17" max="17" width="7.28515625" customWidth="1"/>
    <col min="18" max="19" width="7.5703125" customWidth="1"/>
    <col min="20" max="20" width="6.42578125" bestFit="1" customWidth="1"/>
    <col min="21" max="21" width="4" bestFit="1" customWidth="1"/>
    <col min="22" max="22" width="7.85546875" customWidth="1"/>
    <col min="23" max="23" width="8.42578125" customWidth="1"/>
    <col min="24" max="24" width="8.28515625" customWidth="1"/>
    <col min="25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29" t="s">
        <v>96</v>
      </c>
      <c r="C8" s="130" t="s">
        <v>96</v>
      </c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79" t="s">
        <v>96</v>
      </c>
      <c r="M8" s="178" t="s">
        <v>96</v>
      </c>
      <c r="N8" s="146"/>
      <c r="O8" s="146"/>
      <c r="P8" s="14"/>
      <c r="Q8" s="180" t="s">
        <v>95</v>
      </c>
      <c r="R8" s="180" t="s">
        <v>95</v>
      </c>
      <c r="S8" s="180" t="s">
        <v>95</v>
      </c>
      <c r="T8" s="15"/>
      <c r="U8" s="14"/>
      <c r="V8" s="169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29" t="s">
        <v>96</v>
      </c>
      <c r="C9" s="130" t="s">
        <v>96</v>
      </c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79" t="s">
        <v>96</v>
      </c>
      <c r="M9" s="178" t="s">
        <v>96</v>
      </c>
      <c r="N9" s="146"/>
      <c r="O9" s="146"/>
      <c r="P9" s="14"/>
      <c r="Q9" s="180" t="s">
        <v>95</v>
      </c>
      <c r="R9" s="180" t="s">
        <v>95</v>
      </c>
      <c r="S9" s="180" t="s">
        <v>95</v>
      </c>
      <c r="T9" s="15"/>
      <c r="U9" s="14"/>
      <c r="V9" s="169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29" t="s">
        <v>96</v>
      </c>
      <c r="C10" s="130" t="s">
        <v>96</v>
      </c>
      <c r="D10" s="130" t="s">
        <v>96</v>
      </c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79" t="s">
        <v>96</v>
      </c>
      <c r="M10" s="178" t="s">
        <v>96</v>
      </c>
      <c r="N10" s="178" t="s">
        <v>96</v>
      </c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4"/>
      <c r="V10" s="181" t="s">
        <v>96</v>
      </c>
      <c r="W10" s="181" t="s">
        <v>96</v>
      </c>
      <c r="X10" s="181" t="s">
        <v>96</v>
      </c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29" t="s">
        <v>96</v>
      </c>
      <c r="C11" s="130" t="s">
        <v>96</v>
      </c>
      <c r="D11" s="130" t="s">
        <v>96</v>
      </c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79" t="s">
        <v>96</v>
      </c>
      <c r="M11" s="178" t="s">
        <v>96</v>
      </c>
      <c r="N11" s="178" t="s">
        <v>96</v>
      </c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4"/>
      <c r="V11" s="181" t="s">
        <v>96</v>
      </c>
      <c r="W11" s="181" t="s">
        <v>96</v>
      </c>
      <c r="X11" s="181" t="s">
        <v>96</v>
      </c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29" t="s">
        <v>96</v>
      </c>
      <c r="C12" s="130" t="s">
        <v>96</v>
      </c>
      <c r="D12" s="130" t="s">
        <v>96</v>
      </c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79" t="s">
        <v>96</v>
      </c>
      <c r="M12" s="178" t="s">
        <v>96</v>
      </c>
      <c r="N12" s="178" t="s">
        <v>96</v>
      </c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19"/>
      <c r="V12" s="169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29" t="s">
        <v>96</v>
      </c>
      <c r="C13" s="130" t="s">
        <v>96</v>
      </c>
      <c r="D13" s="130" t="s">
        <v>96</v>
      </c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79" t="s">
        <v>96</v>
      </c>
      <c r="M13" s="178" t="s">
        <v>96</v>
      </c>
      <c r="N13" s="178" t="s">
        <v>96</v>
      </c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19"/>
      <c r="V13" s="169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79" t="s">
        <v>96</v>
      </c>
      <c r="M14" s="178" t="s">
        <v>96</v>
      </c>
      <c r="N14" s="178" t="s">
        <v>96</v>
      </c>
      <c r="O14" s="178" t="s">
        <v>96</v>
      </c>
      <c r="P14" s="14"/>
      <c r="Q14" s="180" t="s">
        <v>95</v>
      </c>
      <c r="R14" s="180" t="s">
        <v>95</v>
      </c>
      <c r="S14" s="180" t="s">
        <v>95</v>
      </c>
      <c r="T14" s="15"/>
      <c r="U14" s="14"/>
      <c r="V14" s="148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79" t="s">
        <v>96</v>
      </c>
      <c r="M15" s="178" t="s">
        <v>96</v>
      </c>
      <c r="N15" s="178" t="s">
        <v>96</v>
      </c>
      <c r="O15" s="178" t="s">
        <v>96</v>
      </c>
      <c r="P15" s="14"/>
      <c r="Q15" s="180" t="s">
        <v>95</v>
      </c>
      <c r="R15" s="180" t="s">
        <v>95</v>
      </c>
      <c r="S15" s="180" t="s">
        <v>95</v>
      </c>
      <c r="T15" s="15"/>
      <c r="U15" s="14"/>
      <c r="V15" s="148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45" t="s">
        <v>31</v>
      </c>
      <c r="C19" s="52" t="s">
        <v>31</v>
      </c>
      <c r="D19" s="20"/>
      <c r="E19" s="20"/>
      <c r="F19" s="23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45" t="s">
        <v>31</v>
      </c>
      <c r="C20" s="52" t="s">
        <v>31</v>
      </c>
      <c r="D20" s="21"/>
      <c r="E20" s="21"/>
      <c r="F20" s="23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47" t="s">
        <v>34</v>
      </c>
      <c r="C21" s="53" t="s">
        <v>34</v>
      </c>
      <c r="D21" s="48" t="s">
        <v>35</v>
      </c>
      <c r="E21" s="48" t="s">
        <v>35</v>
      </c>
      <c r="F21" s="23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47" t="s">
        <v>34</v>
      </c>
      <c r="C22" s="53" t="s">
        <v>34</v>
      </c>
      <c r="D22" s="48" t="s">
        <v>35</v>
      </c>
      <c r="E22" s="48" t="s">
        <v>35</v>
      </c>
      <c r="F22" s="43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55" t="s">
        <v>51</v>
      </c>
      <c r="C23" s="20"/>
      <c r="D23" s="48" t="s">
        <v>35</v>
      </c>
      <c r="E23" s="48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5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55" t="s">
        <v>51</v>
      </c>
      <c r="C24" s="51" t="s">
        <v>15</v>
      </c>
      <c r="D24" s="49" t="s">
        <v>15</v>
      </c>
      <c r="E24" s="20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5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55" t="s">
        <v>51</v>
      </c>
      <c r="C25" s="51" t="s">
        <v>15</v>
      </c>
      <c r="D25" s="49" t="s">
        <v>15</v>
      </c>
      <c r="E25" s="20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5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55" t="s">
        <v>51</v>
      </c>
      <c r="C26" s="51" t="s">
        <v>15</v>
      </c>
      <c r="D26" s="49" t="s">
        <v>15</v>
      </c>
      <c r="E26" s="20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90"/>
      <c r="G28" s="75">
        <v>3.5</v>
      </c>
      <c r="H28" s="76">
        <v>3.5</v>
      </c>
      <c r="I28" s="77">
        <v>3</v>
      </c>
      <c r="J28" s="72">
        <v>1.5</v>
      </c>
      <c r="K28" s="91"/>
      <c r="L28" s="75">
        <v>4.5</v>
      </c>
      <c r="M28" s="76">
        <v>3.5</v>
      </c>
      <c r="N28" s="77">
        <v>3</v>
      </c>
      <c r="O28" s="79">
        <v>1.5</v>
      </c>
      <c r="P28" s="92"/>
      <c r="Q28" s="75">
        <v>3.5</v>
      </c>
      <c r="R28" s="76">
        <v>3.5</v>
      </c>
      <c r="S28" s="77">
        <v>3</v>
      </c>
      <c r="T28" s="72">
        <v>1.5</v>
      </c>
      <c r="U28" s="90"/>
      <c r="V28" s="75">
        <v>4.5</v>
      </c>
      <c r="W28" s="76">
        <v>3.5</v>
      </c>
      <c r="X28" s="77">
        <v>3</v>
      </c>
      <c r="Y28" s="77">
        <v>1.5</v>
      </c>
      <c r="Z28" s="92"/>
      <c r="AA28" s="80">
        <f>SUM(B28:Z28)</f>
        <v>61</v>
      </c>
      <c r="AB28" s="81"/>
      <c r="AC28" s="82"/>
      <c r="AD28">
        <f>AA28*2+SUM(L28:T28)+SUM(B28:U28)</f>
        <v>194.5</v>
      </c>
    </row>
    <row r="29" spans="1:30" x14ac:dyDescent="0.25">
      <c r="A29" s="140" t="s">
        <v>91</v>
      </c>
      <c r="B29" s="134">
        <f>B30+B31</f>
        <v>6</v>
      </c>
      <c r="C29" s="134">
        <f t="shared" ref="C29:Z29" si="0">C30+C31</f>
        <v>6</v>
      </c>
      <c r="D29" s="134">
        <f t="shared" si="0"/>
        <v>5</v>
      </c>
      <c r="E29" s="134">
        <f t="shared" si="0"/>
        <v>0</v>
      </c>
      <c r="F29" s="134">
        <f t="shared" si="0"/>
        <v>0</v>
      </c>
      <c r="G29" s="134">
        <f t="shared" si="0"/>
        <v>12</v>
      </c>
      <c r="H29" s="134">
        <f t="shared" si="0"/>
        <v>12</v>
      </c>
      <c r="I29" s="134">
        <f t="shared" si="0"/>
        <v>9</v>
      </c>
      <c r="J29" s="134">
        <f t="shared" si="0"/>
        <v>0</v>
      </c>
      <c r="K29" s="134">
        <f t="shared" si="0"/>
        <v>0</v>
      </c>
      <c r="L29" s="134">
        <f t="shared" si="0"/>
        <v>4</v>
      </c>
      <c r="M29" s="134">
        <f t="shared" si="0"/>
        <v>4</v>
      </c>
      <c r="N29" s="134">
        <f t="shared" si="0"/>
        <v>3</v>
      </c>
      <c r="O29" s="134">
        <f t="shared" si="0"/>
        <v>1</v>
      </c>
      <c r="P29" s="134">
        <f t="shared" si="0"/>
        <v>0</v>
      </c>
      <c r="Q29" s="134">
        <f t="shared" si="0"/>
        <v>12</v>
      </c>
      <c r="R29" s="134">
        <f t="shared" si="0"/>
        <v>12</v>
      </c>
      <c r="S29" s="134">
        <f t="shared" si="0"/>
        <v>12</v>
      </c>
      <c r="T29" s="134">
        <f t="shared" si="0"/>
        <v>0</v>
      </c>
      <c r="U29" s="134">
        <f t="shared" si="0"/>
        <v>0</v>
      </c>
      <c r="V29" s="134">
        <f t="shared" si="0"/>
        <v>1</v>
      </c>
      <c r="W29" s="134">
        <f t="shared" si="0"/>
        <v>1</v>
      </c>
      <c r="X29" s="134">
        <f t="shared" si="0"/>
        <v>1</v>
      </c>
      <c r="Y29" s="134">
        <f t="shared" si="0"/>
        <v>0</v>
      </c>
      <c r="Z29" s="134">
        <f t="shared" si="0"/>
        <v>0</v>
      </c>
      <c r="AA29" s="135">
        <f>SUM(B29:Z29)</f>
        <v>101</v>
      </c>
      <c r="AB29" s="135"/>
      <c r="AC29" s="136"/>
    </row>
    <row r="30" spans="1:30" x14ac:dyDescent="0.25">
      <c r="A30" s="141" t="s">
        <v>93</v>
      </c>
      <c r="B30" s="134">
        <f>3*1</f>
        <v>3</v>
      </c>
      <c r="C30" s="134">
        <f>3*1</f>
        <v>3</v>
      </c>
      <c r="D30" s="133">
        <f>3*1</f>
        <v>3</v>
      </c>
      <c r="E30" s="133"/>
      <c r="F30" s="139"/>
      <c r="G30" s="134">
        <f>3*4</f>
        <v>12</v>
      </c>
      <c r="H30" s="134">
        <f>3*4</f>
        <v>12</v>
      </c>
      <c r="I30" s="133">
        <f>3*3</f>
        <v>9</v>
      </c>
      <c r="J30" s="133"/>
      <c r="K30" s="139"/>
      <c r="L30" s="134"/>
      <c r="M30" s="134"/>
      <c r="N30" s="133"/>
      <c r="O30" s="133"/>
      <c r="P30" s="139"/>
      <c r="Q30" s="134">
        <f>3*4</f>
        <v>12</v>
      </c>
      <c r="R30" s="134">
        <f>3*4</f>
        <v>12</v>
      </c>
      <c r="S30" s="133">
        <f>3*4</f>
        <v>12</v>
      </c>
      <c r="T30" s="133"/>
      <c r="U30" s="139"/>
      <c r="V30" s="134"/>
      <c r="W30" s="134"/>
      <c r="X30" s="133"/>
      <c r="Y30" s="133"/>
      <c r="Z30" s="139"/>
      <c r="AA30" s="135">
        <f>SUM(B30:Z30)</f>
        <v>78</v>
      </c>
      <c r="AB30" s="135"/>
      <c r="AC30" s="136"/>
    </row>
    <row r="31" spans="1:30" x14ac:dyDescent="0.25">
      <c r="A31" s="141" t="s">
        <v>92</v>
      </c>
      <c r="B31" s="134">
        <f>1*3</f>
        <v>3</v>
      </c>
      <c r="C31" s="134">
        <f>1*3</f>
        <v>3</v>
      </c>
      <c r="D31" s="133">
        <f>1*2</f>
        <v>2</v>
      </c>
      <c r="E31" s="133"/>
      <c r="F31" s="139"/>
      <c r="G31" s="134"/>
      <c r="H31" s="134"/>
      <c r="I31" s="133"/>
      <c r="J31" s="133"/>
      <c r="K31" s="139"/>
      <c r="L31" s="134">
        <f>1*4</f>
        <v>4</v>
      </c>
      <c r="M31" s="134">
        <f>1*4</f>
        <v>4</v>
      </c>
      <c r="N31" s="133">
        <f>1*3</f>
        <v>3</v>
      </c>
      <c r="O31" s="133">
        <f>1*1</f>
        <v>1</v>
      </c>
      <c r="P31" s="139"/>
      <c r="Q31" s="134"/>
      <c r="R31" s="134"/>
      <c r="S31" s="133"/>
      <c r="T31" s="133"/>
      <c r="U31" s="139"/>
      <c r="V31" s="134">
        <f>1*1</f>
        <v>1</v>
      </c>
      <c r="W31" s="134">
        <f>1*1</f>
        <v>1</v>
      </c>
      <c r="X31" s="133">
        <f>1*1</f>
        <v>1</v>
      </c>
      <c r="Y31" s="133"/>
      <c r="Z31" s="139"/>
      <c r="AA31" s="135">
        <f>SUM(B31:Z31)</f>
        <v>23</v>
      </c>
      <c r="AB31" s="135"/>
      <c r="AC31" s="136"/>
    </row>
    <row r="32" spans="1:30" ht="15.75" x14ac:dyDescent="0.25">
      <c r="A32" s="138" t="s">
        <v>94</v>
      </c>
      <c r="B32" s="183" t="s">
        <v>105</v>
      </c>
      <c r="C32" s="134"/>
      <c r="D32" s="133"/>
      <c r="E32" s="133"/>
      <c r="F32" s="139"/>
      <c r="G32" s="134"/>
      <c r="H32" s="134"/>
      <c r="I32" s="133"/>
      <c r="J32" s="133"/>
      <c r="K32" s="139"/>
      <c r="L32" s="134"/>
      <c r="M32" s="134"/>
      <c r="N32" s="133"/>
      <c r="O32" s="133"/>
      <c r="P32" s="139"/>
      <c r="Q32" s="134"/>
      <c r="R32" s="134"/>
      <c r="S32" s="133"/>
      <c r="T32" s="133"/>
      <c r="U32" s="139"/>
      <c r="V32" s="134"/>
      <c r="W32" s="134"/>
      <c r="X32" s="133"/>
      <c r="Y32" s="133"/>
      <c r="Z32" s="139"/>
      <c r="AA32" s="135"/>
      <c r="AB32" s="135"/>
      <c r="AC32" s="136"/>
    </row>
    <row r="33" spans="1:29" x14ac:dyDescent="0.25">
      <c r="A33" t="s">
        <v>113</v>
      </c>
      <c r="C33" s="183" t="s">
        <v>114</v>
      </c>
      <c r="D33" s="133"/>
      <c r="E33" s="133"/>
      <c r="F33" s="139"/>
      <c r="G33" s="134"/>
      <c r="H33" s="134"/>
      <c r="I33" s="133"/>
      <c r="J33" s="133"/>
      <c r="K33" s="139"/>
      <c r="L33" s="134"/>
      <c r="M33" s="134"/>
      <c r="N33" s="133"/>
      <c r="O33" s="133"/>
      <c r="P33" s="139"/>
      <c r="Q33" s="134"/>
      <c r="R33" s="134"/>
      <c r="S33" s="133"/>
      <c r="T33" s="133"/>
      <c r="U33" s="139"/>
      <c r="V33" s="134"/>
      <c r="W33" s="134"/>
      <c r="X33" s="133"/>
      <c r="Y33" s="133"/>
      <c r="Z33" s="139"/>
      <c r="AA33" s="135"/>
      <c r="AB33" s="135"/>
      <c r="AC33" s="136"/>
    </row>
    <row r="35" spans="1:29" ht="26.25" x14ac:dyDescent="0.25">
      <c r="A35" s="44" t="s">
        <v>63</v>
      </c>
      <c r="E35">
        <f>(B28+C28+D28+E28)*3</f>
        <v>39</v>
      </c>
      <c r="J35">
        <f>(G28+H28+I28+J28)*3</f>
        <v>34.5</v>
      </c>
      <c r="O35">
        <f>(L28+M28+N28+O28)*4</f>
        <v>50</v>
      </c>
      <c r="T35">
        <f>(Q28+R28+S28+T28)*4</f>
        <v>46</v>
      </c>
      <c r="Y35">
        <f>(V28+W28+X28+Y28)*2</f>
        <v>25</v>
      </c>
      <c r="AA35">
        <f>SUM(B35:Z35)</f>
        <v>194.5</v>
      </c>
    </row>
    <row r="36" spans="1:29" x14ac:dyDescent="0.25">
      <c r="A36" t="s">
        <v>44</v>
      </c>
    </row>
    <row r="37" spans="1:29" x14ac:dyDescent="0.25">
      <c r="A37" t="s">
        <v>56</v>
      </c>
    </row>
    <row r="38" spans="1:29" ht="15.75" thickBot="1" x14ac:dyDescent="0.3">
      <c r="A38" t="s">
        <v>60</v>
      </c>
    </row>
    <row r="39" spans="1:29" ht="27" customHeight="1" thickBot="1" x14ac:dyDescent="0.3">
      <c r="A39" s="187" t="s">
        <v>1</v>
      </c>
      <c r="B39" s="189" t="s">
        <v>2</v>
      </c>
      <c r="C39" s="185"/>
      <c r="D39" s="185"/>
      <c r="E39" s="186"/>
      <c r="F39" s="57"/>
      <c r="G39" s="189" t="s">
        <v>3</v>
      </c>
      <c r="H39" s="185"/>
      <c r="I39" s="185"/>
      <c r="J39" s="186"/>
      <c r="K39" s="57"/>
      <c r="L39" s="189" t="s">
        <v>4</v>
      </c>
      <c r="M39" s="185"/>
      <c r="N39" s="185"/>
      <c r="O39" s="190"/>
      <c r="P39" s="70"/>
      <c r="Q39" s="184" t="s">
        <v>5</v>
      </c>
      <c r="R39" s="185"/>
      <c r="S39" s="185"/>
      <c r="T39" s="186"/>
      <c r="U39" s="57"/>
      <c r="V39" s="184" t="s">
        <v>6</v>
      </c>
      <c r="W39" s="185"/>
      <c r="X39" s="185"/>
      <c r="Y39" s="186"/>
      <c r="Z39" s="57"/>
      <c r="AA39" s="1"/>
      <c r="AB39" s="2"/>
      <c r="AC39" s="3"/>
    </row>
    <row r="40" spans="1:29" ht="52.5" thickBot="1" x14ac:dyDescent="0.3">
      <c r="A40" s="188"/>
      <c r="B40" s="66" t="s">
        <v>7</v>
      </c>
      <c r="C40" s="67" t="s">
        <v>8</v>
      </c>
      <c r="D40" s="67" t="s">
        <v>9</v>
      </c>
      <c r="E40" s="67" t="s">
        <v>10</v>
      </c>
      <c r="F40" s="69"/>
      <c r="G40" s="66" t="s">
        <v>7</v>
      </c>
      <c r="H40" s="67" t="s">
        <v>8</v>
      </c>
      <c r="I40" s="67" t="s">
        <v>9</v>
      </c>
      <c r="J40" s="67" t="s">
        <v>10</v>
      </c>
      <c r="K40" s="68"/>
      <c r="L40" s="60" t="s">
        <v>7</v>
      </c>
      <c r="M40" s="61" t="s">
        <v>8</v>
      </c>
      <c r="N40" s="61" t="s">
        <v>9</v>
      </c>
      <c r="O40" s="71" t="s">
        <v>10</v>
      </c>
      <c r="P40" s="62"/>
      <c r="Q40" s="58" t="s">
        <v>7</v>
      </c>
      <c r="R40" s="59" t="s">
        <v>8</v>
      </c>
      <c r="S40" s="59" t="s">
        <v>9</v>
      </c>
      <c r="T40" s="59" t="s">
        <v>10</v>
      </c>
      <c r="U40" s="64"/>
      <c r="V40" s="66" t="s">
        <v>7</v>
      </c>
      <c r="W40" s="67" t="s">
        <v>8</v>
      </c>
      <c r="X40" s="67" t="s">
        <v>9</v>
      </c>
      <c r="Y40" s="67" t="s">
        <v>10</v>
      </c>
      <c r="Z40" s="68"/>
      <c r="AA40" s="9" t="s">
        <v>11</v>
      </c>
      <c r="AB40" s="10" t="s">
        <v>12</v>
      </c>
      <c r="AC40" s="11" t="s">
        <v>13</v>
      </c>
    </row>
    <row r="41" spans="1:29" x14ac:dyDescent="0.25">
      <c r="A41" s="13" t="s">
        <v>23</v>
      </c>
      <c r="B41" s="47" t="s">
        <v>45</v>
      </c>
      <c r="C41" s="47" t="s">
        <v>45</v>
      </c>
      <c r="D41" s="47" t="s">
        <v>45</v>
      </c>
      <c r="E41" s="20"/>
      <c r="F41" s="23"/>
      <c r="G41" s="83" t="s">
        <v>45</v>
      </c>
      <c r="H41" s="83" t="s">
        <v>45</v>
      </c>
      <c r="I41" s="83" t="s">
        <v>45</v>
      </c>
      <c r="J41" s="20"/>
      <c r="K41" s="19"/>
      <c r="L41" s="47" t="s">
        <v>45</v>
      </c>
      <c r="M41" s="47" t="s">
        <v>45</v>
      </c>
      <c r="N41" s="47" t="s">
        <v>45</v>
      </c>
      <c r="O41" s="15"/>
      <c r="P41" s="14"/>
      <c r="Q41" s="47" t="s">
        <v>45</v>
      </c>
      <c r="R41" s="47" t="s">
        <v>45</v>
      </c>
      <c r="S41" s="47" t="s">
        <v>45</v>
      </c>
      <c r="T41" s="20"/>
      <c r="U41" s="23"/>
      <c r="V41" s="47" t="s">
        <v>45</v>
      </c>
      <c r="W41" s="47" t="s">
        <v>45</v>
      </c>
      <c r="X41" s="47" t="s">
        <v>45</v>
      </c>
      <c r="Y41" s="15"/>
      <c r="Z41" s="14"/>
      <c r="AA41" s="39"/>
      <c r="AB41" s="40"/>
      <c r="AC41" s="41"/>
    </row>
    <row r="42" spans="1:29" x14ac:dyDescent="0.25">
      <c r="A42" s="13" t="s">
        <v>24</v>
      </c>
      <c r="B42" s="47" t="s">
        <v>45</v>
      </c>
      <c r="C42" s="47" t="s">
        <v>45</v>
      </c>
      <c r="D42" s="47" t="s">
        <v>45</v>
      </c>
      <c r="E42" s="20"/>
      <c r="F42" s="23"/>
      <c r="G42" s="83" t="s">
        <v>45</v>
      </c>
      <c r="H42" s="83" t="s">
        <v>45</v>
      </c>
      <c r="I42" s="83" t="s">
        <v>45</v>
      </c>
      <c r="J42" s="20"/>
      <c r="K42" s="19"/>
      <c r="L42" s="47" t="s">
        <v>45</v>
      </c>
      <c r="M42" s="47" t="s">
        <v>45</v>
      </c>
      <c r="N42" s="47" t="s">
        <v>45</v>
      </c>
      <c r="O42" s="15"/>
      <c r="P42" s="14"/>
      <c r="Q42" s="47" t="s">
        <v>45</v>
      </c>
      <c r="R42" s="47" t="s">
        <v>45</v>
      </c>
      <c r="S42" s="47" t="s">
        <v>45</v>
      </c>
      <c r="T42" s="20"/>
      <c r="U42" s="23"/>
      <c r="V42" s="47" t="s">
        <v>45</v>
      </c>
      <c r="W42" s="47" t="s">
        <v>45</v>
      </c>
      <c r="X42" s="47" t="s">
        <v>45</v>
      </c>
      <c r="Y42" s="15"/>
      <c r="Z42" s="14"/>
      <c r="AA42" s="39"/>
      <c r="AB42" s="40"/>
      <c r="AC42" s="41"/>
    </row>
    <row r="43" spans="1:29" x14ac:dyDescent="0.25">
      <c r="A43" s="13" t="s">
        <v>25</v>
      </c>
      <c r="B43" s="47" t="s">
        <v>45</v>
      </c>
      <c r="C43" s="47" t="s">
        <v>45</v>
      </c>
      <c r="D43" s="47" t="s">
        <v>45</v>
      </c>
      <c r="E43" s="20"/>
      <c r="F43" s="23"/>
      <c r="G43" s="83" t="s">
        <v>45</v>
      </c>
      <c r="H43" s="83" t="s">
        <v>45</v>
      </c>
      <c r="I43" s="83" t="s">
        <v>45</v>
      </c>
      <c r="J43" s="15"/>
      <c r="K43" s="14"/>
      <c r="L43" s="47" t="s">
        <v>45</v>
      </c>
      <c r="M43" s="47" t="s">
        <v>45</v>
      </c>
      <c r="N43" s="47" t="s">
        <v>45</v>
      </c>
      <c r="O43" s="15"/>
      <c r="P43" s="14"/>
      <c r="Q43" s="47" t="s">
        <v>45</v>
      </c>
      <c r="R43" s="47" t="s">
        <v>45</v>
      </c>
      <c r="S43" s="47" t="s">
        <v>45</v>
      </c>
      <c r="T43" s="15"/>
      <c r="U43" s="16"/>
      <c r="V43" s="47" t="s">
        <v>45</v>
      </c>
      <c r="W43" s="47" t="s">
        <v>45</v>
      </c>
      <c r="X43" s="47" t="s">
        <v>45</v>
      </c>
      <c r="Y43" s="38"/>
      <c r="Z43" s="42"/>
      <c r="AA43" s="39"/>
      <c r="AB43" s="40"/>
      <c r="AC43" s="41"/>
    </row>
    <row r="44" spans="1:29" x14ac:dyDescent="0.25">
      <c r="A44" s="13" t="s">
        <v>26</v>
      </c>
      <c r="B44" s="47" t="s">
        <v>45</v>
      </c>
      <c r="C44" s="47" t="s">
        <v>45</v>
      </c>
      <c r="D44" s="47" t="s">
        <v>45</v>
      </c>
      <c r="E44" s="20"/>
      <c r="F44" s="23"/>
      <c r="G44" s="83" t="s">
        <v>45</v>
      </c>
      <c r="H44" s="83" t="s">
        <v>45</v>
      </c>
      <c r="I44" s="83" t="s">
        <v>45</v>
      </c>
      <c r="J44" s="15"/>
      <c r="K44" s="14"/>
      <c r="L44" s="47" t="s">
        <v>45</v>
      </c>
      <c r="M44" s="47" t="s">
        <v>45</v>
      </c>
      <c r="N44" s="47" t="s">
        <v>45</v>
      </c>
      <c r="O44" s="15"/>
      <c r="P44" s="14"/>
      <c r="Q44" s="47" t="s">
        <v>45</v>
      </c>
      <c r="R44" s="47" t="s">
        <v>45</v>
      </c>
      <c r="S44" s="47" t="s">
        <v>45</v>
      </c>
      <c r="T44" s="15"/>
      <c r="U44" s="16"/>
      <c r="V44" s="47" t="s">
        <v>45</v>
      </c>
      <c r="W44" s="47" t="s">
        <v>45</v>
      </c>
      <c r="X44" s="47" t="s">
        <v>45</v>
      </c>
      <c r="Y44" s="38"/>
      <c r="Z44" s="42"/>
      <c r="AA44" s="39"/>
      <c r="AB44" s="40"/>
      <c r="AC44" s="41"/>
    </row>
    <row r="45" spans="1:29" x14ac:dyDescent="0.25">
      <c r="A45" s="85" t="s">
        <v>46</v>
      </c>
      <c r="B45" s="84">
        <v>2</v>
      </c>
      <c r="C45" s="84">
        <v>2</v>
      </c>
      <c r="D45" s="84">
        <v>2</v>
      </c>
      <c r="E45" s="84"/>
      <c r="F45" s="84"/>
      <c r="G45" s="84">
        <v>2</v>
      </c>
      <c r="H45" s="84">
        <v>2</v>
      </c>
      <c r="I45" s="84">
        <v>2</v>
      </c>
      <c r="J45" s="84"/>
      <c r="K45" s="84"/>
      <c r="L45" s="84">
        <v>2</v>
      </c>
      <c r="M45" s="84">
        <v>2</v>
      </c>
      <c r="N45" s="84">
        <v>2</v>
      </c>
      <c r="O45" s="84"/>
      <c r="P45" s="84"/>
      <c r="Q45" s="84">
        <v>2</v>
      </c>
      <c r="R45" s="84">
        <v>2</v>
      </c>
      <c r="S45" s="84">
        <v>2</v>
      </c>
      <c r="T45" s="84"/>
      <c r="U45" s="84"/>
      <c r="V45" s="84">
        <v>2</v>
      </c>
      <c r="W45" s="84">
        <v>2</v>
      </c>
      <c r="X45" s="84">
        <v>2</v>
      </c>
      <c r="Y45" s="84"/>
      <c r="Z45" s="84"/>
      <c r="AA45" s="84">
        <f>SUM(B45:Z45)</f>
        <v>30</v>
      </c>
      <c r="AB45" s="84"/>
      <c r="AC45" s="84"/>
    </row>
    <row r="46" spans="1:29" x14ac:dyDescent="0.25">
      <c r="A46" s="44" t="s">
        <v>64</v>
      </c>
      <c r="AA46">
        <v>30</v>
      </c>
    </row>
    <row r="47" spans="1:29" ht="26.25" x14ac:dyDescent="0.25">
      <c r="A47" s="44" t="s">
        <v>62</v>
      </c>
      <c r="AA47">
        <f>AA35+AA46</f>
        <v>224.5</v>
      </c>
    </row>
    <row r="49" spans="1:12" ht="30" x14ac:dyDescent="0.25">
      <c r="B49" t="s">
        <v>71</v>
      </c>
      <c r="D49" t="s">
        <v>72</v>
      </c>
      <c r="F49" t="s">
        <v>73</v>
      </c>
      <c r="I49" t="s">
        <v>44</v>
      </c>
      <c r="L49" s="121" t="s">
        <v>75</v>
      </c>
    </row>
    <row r="50" spans="1:12" x14ac:dyDescent="0.25">
      <c r="A50" t="s">
        <v>66</v>
      </c>
      <c r="B50">
        <v>3</v>
      </c>
      <c r="D50">
        <v>13</v>
      </c>
      <c r="F50">
        <f>B50*D50</f>
        <v>39</v>
      </c>
      <c r="I50">
        <v>6</v>
      </c>
      <c r="L50" s="120"/>
    </row>
    <row r="51" spans="1:12" x14ac:dyDescent="0.25">
      <c r="A51" t="s">
        <v>67</v>
      </c>
      <c r="B51">
        <v>3</v>
      </c>
      <c r="D51">
        <v>11.5</v>
      </c>
      <c r="F51">
        <f>B51*D51</f>
        <v>34.5</v>
      </c>
      <c r="I51">
        <v>6</v>
      </c>
      <c r="L51" s="120"/>
    </row>
    <row r="52" spans="1:12" x14ac:dyDescent="0.25">
      <c r="A52" t="s">
        <v>68</v>
      </c>
      <c r="B52">
        <v>4</v>
      </c>
      <c r="D52">
        <v>12.5</v>
      </c>
      <c r="F52">
        <f>B52*D52</f>
        <v>50</v>
      </c>
      <c r="I52">
        <v>6</v>
      </c>
      <c r="L52" s="120"/>
    </row>
    <row r="53" spans="1:12" x14ac:dyDescent="0.25">
      <c r="A53" t="s">
        <v>69</v>
      </c>
      <c r="B53">
        <v>4</v>
      </c>
      <c r="D53">
        <v>11.5</v>
      </c>
      <c r="F53">
        <f>B53*D53</f>
        <v>46</v>
      </c>
      <c r="I53">
        <v>6</v>
      </c>
      <c r="L53" s="120"/>
    </row>
    <row r="54" spans="1:12" x14ac:dyDescent="0.25">
      <c r="A54" t="s">
        <v>70</v>
      </c>
      <c r="B54">
        <v>2</v>
      </c>
      <c r="D54">
        <v>12.5</v>
      </c>
      <c r="F54">
        <f>B54*D54</f>
        <v>25</v>
      </c>
      <c r="I54">
        <v>6</v>
      </c>
      <c r="L54" s="120"/>
    </row>
    <row r="55" spans="1:12" x14ac:dyDescent="0.25">
      <c r="A55" t="s">
        <v>73</v>
      </c>
      <c r="D55">
        <f>SUM(D50:D54)</f>
        <v>61</v>
      </c>
      <c r="F55" s="123">
        <f>SUM(F50:F54)</f>
        <v>194.5</v>
      </c>
      <c r="I55" s="123">
        <f>SUM(I50:I54)</f>
        <v>30</v>
      </c>
      <c r="L55" s="120">
        <f>F55+I55</f>
        <v>224.5</v>
      </c>
    </row>
  </sheetData>
  <mergeCells count="12">
    <mergeCell ref="V39:Y39"/>
    <mergeCell ref="A2:A3"/>
    <mergeCell ref="B2:E2"/>
    <mergeCell ref="G2:J2"/>
    <mergeCell ref="L2:O2"/>
    <mergeCell ref="Q2:T2"/>
    <mergeCell ref="V2:Y2"/>
    <mergeCell ref="A39:A40"/>
    <mergeCell ref="B39:E39"/>
    <mergeCell ref="G39:J39"/>
    <mergeCell ref="L39:O39"/>
    <mergeCell ref="Q39:T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43"/>
  <sheetViews>
    <sheetView topLeftCell="A4" zoomScaleNormal="100" workbookViewId="0">
      <selection activeCell="AD29" sqref="AD29"/>
    </sheetView>
  </sheetViews>
  <sheetFormatPr defaultColWidth="8.85546875" defaultRowHeight="15" x14ac:dyDescent="0.25"/>
  <cols>
    <col min="1" max="1" width="23.140625" customWidth="1"/>
    <col min="2" max="2" width="7.85546875" customWidth="1"/>
    <col min="3" max="3" width="7.28515625" customWidth="1"/>
    <col min="4" max="4" width="7.7109375" customWidth="1"/>
    <col min="5" max="5" width="6.42578125" bestFit="1" customWidth="1"/>
    <col min="6" max="6" width="6.42578125" customWidth="1"/>
    <col min="7" max="8" width="7.28515625" customWidth="1"/>
    <col min="9" max="9" width="7.42578125" customWidth="1"/>
    <col min="10" max="10" width="6.42578125" bestFit="1" customWidth="1"/>
    <col min="11" max="11" width="6.42578125" customWidth="1"/>
    <col min="12" max="15" width="6.42578125" bestFit="1" customWidth="1"/>
    <col min="16" max="16" width="6.42578125" customWidth="1"/>
    <col min="17" max="17" width="8" customWidth="1"/>
    <col min="18" max="19" width="7.42578125" customWidth="1"/>
    <col min="20" max="20" width="6.42578125" bestFit="1" customWidth="1"/>
    <col min="21" max="21" width="6.42578125" customWidth="1"/>
    <col min="22" max="25" width="6.42578125" bestFit="1" customWidth="1"/>
    <col min="26" max="26" width="6.42578125" customWidth="1"/>
  </cols>
  <sheetData>
    <row r="1" spans="1:29" ht="15.75" thickBot="1" x14ac:dyDescent="0.3">
      <c r="P1" s="46"/>
    </row>
    <row r="2" spans="1:29" ht="15.75" thickBot="1" x14ac:dyDescent="0.3">
      <c r="A2" s="187" t="s">
        <v>1</v>
      </c>
      <c r="B2" s="189" t="s">
        <v>2</v>
      </c>
      <c r="C2" s="185"/>
      <c r="D2" s="185"/>
      <c r="E2" s="186"/>
      <c r="F2" s="57"/>
      <c r="G2" s="189" t="s">
        <v>3</v>
      </c>
      <c r="H2" s="185"/>
      <c r="I2" s="185"/>
      <c r="J2" s="186"/>
      <c r="K2" s="57"/>
      <c r="L2" s="189" t="s">
        <v>4</v>
      </c>
      <c r="M2" s="185"/>
      <c r="N2" s="185"/>
      <c r="O2" s="190"/>
      <c r="P2" s="70"/>
      <c r="Q2" s="184" t="s">
        <v>5</v>
      </c>
      <c r="R2" s="185"/>
      <c r="S2" s="185"/>
      <c r="T2" s="186"/>
      <c r="U2" s="57"/>
      <c r="V2" s="184" t="s">
        <v>6</v>
      </c>
      <c r="W2" s="185"/>
      <c r="X2" s="185"/>
      <c r="Y2" s="186"/>
      <c r="Z2" s="57"/>
      <c r="AA2" s="1"/>
      <c r="AB2" s="2"/>
      <c r="AC2" s="3"/>
    </row>
    <row r="3" spans="1:29" ht="52.5" thickBot="1" x14ac:dyDescent="0.3">
      <c r="A3" s="188"/>
      <c r="B3" s="66" t="s">
        <v>7</v>
      </c>
      <c r="C3" s="67" t="s">
        <v>8</v>
      </c>
      <c r="D3" s="67" t="s">
        <v>9</v>
      </c>
      <c r="E3" s="67" t="s">
        <v>10</v>
      </c>
      <c r="F3" s="69"/>
      <c r="G3" s="66" t="s">
        <v>7</v>
      </c>
      <c r="H3" s="67" t="s">
        <v>8</v>
      </c>
      <c r="I3" s="67" t="s">
        <v>9</v>
      </c>
      <c r="J3" s="67" t="s">
        <v>10</v>
      </c>
      <c r="K3" s="68"/>
      <c r="L3" s="60" t="s">
        <v>7</v>
      </c>
      <c r="M3" s="61" t="s">
        <v>8</v>
      </c>
      <c r="N3" s="61" t="s">
        <v>9</v>
      </c>
      <c r="O3" s="71" t="s">
        <v>10</v>
      </c>
      <c r="P3" s="62"/>
      <c r="Q3" s="58" t="s">
        <v>7</v>
      </c>
      <c r="R3" s="59" t="s">
        <v>8</v>
      </c>
      <c r="S3" s="59" t="s">
        <v>9</v>
      </c>
      <c r="T3" s="59" t="s">
        <v>10</v>
      </c>
      <c r="U3" s="64"/>
      <c r="V3" s="66" t="s">
        <v>7</v>
      </c>
      <c r="W3" s="67" t="s">
        <v>8</v>
      </c>
      <c r="X3" s="67" t="s">
        <v>9</v>
      </c>
      <c r="Y3" s="67" t="s">
        <v>10</v>
      </c>
      <c r="Z3" s="68"/>
      <c r="AA3" s="9" t="s">
        <v>11</v>
      </c>
      <c r="AB3" s="10" t="s">
        <v>12</v>
      </c>
      <c r="AC3" s="11" t="s">
        <v>13</v>
      </c>
    </row>
    <row r="4" spans="1:29" x14ac:dyDescent="0.25">
      <c r="A4" s="12" t="s">
        <v>14</v>
      </c>
      <c r="B4" s="56" t="s">
        <v>15</v>
      </c>
      <c r="C4" s="31"/>
      <c r="D4" s="31"/>
      <c r="E4" s="31"/>
      <c r="F4" s="33"/>
      <c r="G4" s="30"/>
      <c r="H4" s="31"/>
      <c r="I4" s="31"/>
      <c r="J4" s="31"/>
      <c r="K4" s="32"/>
      <c r="L4" s="50" t="s">
        <v>15</v>
      </c>
      <c r="M4" s="25"/>
      <c r="N4" s="25"/>
      <c r="O4" s="25"/>
      <c r="P4" s="26"/>
      <c r="Q4" s="30"/>
      <c r="R4" s="31"/>
      <c r="S4" s="31"/>
      <c r="T4" s="31"/>
      <c r="U4" s="33"/>
      <c r="V4" s="49" t="s">
        <v>15</v>
      </c>
      <c r="W4" s="20"/>
      <c r="X4" s="20"/>
      <c r="Y4" s="20"/>
      <c r="Z4" s="19"/>
      <c r="AA4" s="27"/>
      <c r="AB4" s="28"/>
      <c r="AC4" s="29"/>
    </row>
    <row r="5" spans="1:29" x14ac:dyDescent="0.25">
      <c r="A5" s="24" t="s">
        <v>16</v>
      </c>
      <c r="B5" s="49" t="s">
        <v>15</v>
      </c>
      <c r="C5" s="20"/>
      <c r="D5" s="20"/>
      <c r="E5" s="20"/>
      <c r="F5" s="23"/>
      <c r="G5" s="18"/>
      <c r="H5" s="20"/>
      <c r="I5" s="20"/>
      <c r="J5" s="20"/>
      <c r="K5" s="19"/>
      <c r="L5" s="49" t="s">
        <v>15</v>
      </c>
      <c r="M5" s="20"/>
      <c r="N5" s="20"/>
      <c r="O5" s="20"/>
      <c r="P5" s="19"/>
      <c r="Q5" s="18"/>
      <c r="R5" s="20"/>
      <c r="S5" s="20"/>
      <c r="T5" s="20"/>
      <c r="U5" s="23"/>
      <c r="V5" s="49" t="s">
        <v>15</v>
      </c>
      <c r="W5" s="20"/>
      <c r="X5" s="20"/>
      <c r="Y5" s="20"/>
      <c r="Z5" s="19"/>
      <c r="AA5" s="34"/>
      <c r="AB5" s="35"/>
      <c r="AC5" s="36"/>
    </row>
    <row r="6" spans="1:29" x14ac:dyDescent="0.25">
      <c r="A6" s="24" t="s">
        <v>17</v>
      </c>
      <c r="B6" s="18"/>
      <c r="C6" s="20"/>
      <c r="D6" s="20"/>
      <c r="E6" s="20"/>
      <c r="F6" s="23"/>
      <c r="G6" s="18"/>
      <c r="H6" s="20"/>
      <c r="I6" s="20"/>
      <c r="J6" s="20"/>
      <c r="K6" s="19"/>
      <c r="L6" s="18"/>
      <c r="M6" s="20"/>
      <c r="N6" s="20"/>
      <c r="O6" s="20"/>
      <c r="P6" s="19"/>
      <c r="Q6" s="18"/>
      <c r="R6" s="20"/>
      <c r="S6" s="20"/>
      <c r="T6" s="20"/>
      <c r="U6" s="23"/>
      <c r="V6" s="18"/>
      <c r="W6" s="20"/>
      <c r="X6" s="20"/>
      <c r="Y6" s="20"/>
      <c r="Z6" s="19"/>
      <c r="AA6" s="34"/>
      <c r="AB6" s="35"/>
      <c r="AC6" s="36"/>
    </row>
    <row r="7" spans="1:29" x14ac:dyDescent="0.25">
      <c r="A7" s="24" t="s">
        <v>18</v>
      </c>
      <c r="B7" s="18"/>
      <c r="C7" s="20"/>
      <c r="D7" s="20"/>
      <c r="E7" s="20"/>
      <c r="F7" s="23"/>
      <c r="G7" s="18"/>
      <c r="H7" s="20"/>
      <c r="I7" s="20"/>
      <c r="J7" s="20"/>
      <c r="K7" s="19"/>
      <c r="L7" s="18"/>
      <c r="M7" s="20"/>
      <c r="N7" s="20"/>
      <c r="O7" s="20"/>
      <c r="P7" s="19"/>
      <c r="Q7" s="18"/>
      <c r="R7" s="20"/>
      <c r="S7" s="20"/>
      <c r="T7" s="20"/>
      <c r="U7" s="23"/>
      <c r="V7" s="18"/>
      <c r="W7" s="20"/>
      <c r="X7" s="20"/>
      <c r="Y7" s="20"/>
      <c r="Z7" s="19"/>
      <c r="AA7" s="34"/>
      <c r="AB7" s="35"/>
      <c r="AC7" s="36"/>
    </row>
    <row r="8" spans="1:29" ht="25.5" x14ac:dyDescent="0.25">
      <c r="A8" s="13" t="s">
        <v>19</v>
      </c>
      <c r="B8" s="144"/>
      <c r="C8" s="145"/>
      <c r="D8" s="145"/>
      <c r="E8" s="20"/>
      <c r="F8" s="19"/>
      <c r="G8" s="177" t="s">
        <v>95</v>
      </c>
      <c r="H8" s="176" t="s">
        <v>95</v>
      </c>
      <c r="I8" s="38"/>
      <c r="J8" s="15"/>
      <c r="K8" s="16"/>
      <c r="L8" s="182"/>
      <c r="M8" s="161"/>
      <c r="N8" s="146"/>
      <c r="O8" s="146"/>
      <c r="P8" s="14"/>
      <c r="Q8" s="180" t="s">
        <v>95</v>
      </c>
      <c r="R8" s="180" t="s">
        <v>95</v>
      </c>
      <c r="S8" s="180" t="s">
        <v>95</v>
      </c>
      <c r="T8" s="15"/>
      <c r="U8" s="16"/>
      <c r="V8" s="63"/>
      <c r="W8" s="17"/>
      <c r="X8" s="15"/>
      <c r="Y8" s="15"/>
      <c r="Z8" s="14"/>
      <c r="AA8" s="39"/>
      <c r="AB8" s="40"/>
      <c r="AC8" s="41"/>
    </row>
    <row r="9" spans="1:29" ht="25.5" x14ac:dyDescent="0.25">
      <c r="A9" s="13" t="s">
        <v>20</v>
      </c>
      <c r="B9" s="144"/>
      <c r="C9" s="145"/>
      <c r="D9" s="145"/>
      <c r="E9" s="20"/>
      <c r="F9" s="19"/>
      <c r="G9" s="177" t="s">
        <v>95</v>
      </c>
      <c r="H9" s="176" t="s">
        <v>95</v>
      </c>
      <c r="I9" s="38"/>
      <c r="J9" s="15"/>
      <c r="K9" s="16"/>
      <c r="L9" s="182"/>
      <c r="M9" s="161"/>
      <c r="N9" s="146"/>
      <c r="O9" s="146"/>
      <c r="P9" s="14"/>
      <c r="Q9" s="180" t="s">
        <v>95</v>
      </c>
      <c r="R9" s="180" t="s">
        <v>95</v>
      </c>
      <c r="S9" s="180" t="s">
        <v>95</v>
      </c>
      <c r="T9" s="15"/>
      <c r="U9" s="16"/>
      <c r="V9" s="63"/>
      <c r="W9" s="17"/>
      <c r="X9" s="15"/>
      <c r="Y9" s="15"/>
      <c r="Z9" s="14"/>
      <c r="AA9" s="39"/>
      <c r="AB9" s="40"/>
      <c r="AC9" s="41"/>
    </row>
    <row r="10" spans="1:29" ht="25.5" x14ac:dyDescent="0.25">
      <c r="A10" s="13" t="s">
        <v>21</v>
      </c>
      <c r="B10" s="144"/>
      <c r="C10" s="145"/>
      <c r="D10" s="145"/>
      <c r="E10" s="20"/>
      <c r="F10" s="19"/>
      <c r="G10" s="177" t="s">
        <v>95</v>
      </c>
      <c r="H10" s="176" t="s">
        <v>95</v>
      </c>
      <c r="I10" s="176" t="s">
        <v>95</v>
      </c>
      <c r="J10" s="21"/>
      <c r="K10" s="43"/>
      <c r="L10" s="182"/>
      <c r="M10" s="161"/>
      <c r="N10" s="161"/>
      <c r="O10" s="146"/>
      <c r="P10" s="14"/>
      <c r="Q10" s="180" t="s">
        <v>95</v>
      </c>
      <c r="R10" s="180" t="s">
        <v>95</v>
      </c>
      <c r="S10" s="180" t="s">
        <v>95</v>
      </c>
      <c r="T10" s="15"/>
      <c r="U10" s="16"/>
      <c r="V10" s="63"/>
      <c r="W10" s="17"/>
      <c r="X10" s="15"/>
      <c r="Y10" s="15"/>
      <c r="Z10" s="14"/>
      <c r="AA10" s="39"/>
      <c r="AB10" s="40"/>
      <c r="AC10" s="41"/>
    </row>
    <row r="11" spans="1:29" ht="25.5" x14ac:dyDescent="0.25">
      <c r="A11" s="13" t="s">
        <v>22</v>
      </c>
      <c r="B11" s="144"/>
      <c r="C11" s="145"/>
      <c r="D11" s="145"/>
      <c r="E11" s="20"/>
      <c r="F11" s="19"/>
      <c r="G11" s="177" t="s">
        <v>95</v>
      </c>
      <c r="H11" s="176" t="s">
        <v>95</v>
      </c>
      <c r="I11" s="176" t="s">
        <v>95</v>
      </c>
      <c r="J11" s="21"/>
      <c r="K11" s="43"/>
      <c r="L11" s="182"/>
      <c r="M11" s="161"/>
      <c r="N11" s="161"/>
      <c r="O11" s="146"/>
      <c r="P11" s="14"/>
      <c r="Q11" s="180" t="s">
        <v>95</v>
      </c>
      <c r="R11" s="180" t="s">
        <v>95</v>
      </c>
      <c r="S11" s="180" t="s">
        <v>95</v>
      </c>
      <c r="T11" s="15"/>
      <c r="U11" s="16"/>
      <c r="V11" s="63"/>
      <c r="W11" s="17"/>
      <c r="X11" s="15"/>
      <c r="Y11" s="15"/>
      <c r="Z11" s="14"/>
      <c r="AA11" s="39"/>
      <c r="AB11" s="40"/>
      <c r="AC11" s="41"/>
    </row>
    <row r="12" spans="1:29" ht="25.5" x14ac:dyDescent="0.25">
      <c r="A12" s="13" t="s">
        <v>23</v>
      </c>
      <c r="B12" s="144"/>
      <c r="C12" s="145"/>
      <c r="D12" s="145"/>
      <c r="E12" s="20"/>
      <c r="F12" s="19"/>
      <c r="G12" s="177" t="s">
        <v>95</v>
      </c>
      <c r="H12" s="176" t="s">
        <v>95</v>
      </c>
      <c r="I12" s="176" t="s">
        <v>95</v>
      </c>
      <c r="J12" s="20"/>
      <c r="K12" s="23"/>
      <c r="L12" s="182"/>
      <c r="M12" s="161"/>
      <c r="N12" s="161"/>
      <c r="O12" s="146"/>
      <c r="P12" s="14"/>
      <c r="Q12" s="180" t="s">
        <v>95</v>
      </c>
      <c r="R12" s="180" t="s">
        <v>95</v>
      </c>
      <c r="S12" s="180" t="s">
        <v>95</v>
      </c>
      <c r="T12" s="20"/>
      <c r="U12" s="23"/>
      <c r="V12" s="63"/>
      <c r="W12" s="17"/>
      <c r="X12" s="15"/>
      <c r="Y12" s="15"/>
      <c r="Z12" s="14"/>
      <c r="AA12" s="39"/>
      <c r="AB12" s="40"/>
      <c r="AC12" s="41"/>
    </row>
    <row r="13" spans="1:29" ht="25.5" x14ac:dyDescent="0.25">
      <c r="A13" s="13" t="s">
        <v>24</v>
      </c>
      <c r="B13" s="144"/>
      <c r="C13" s="145"/>
      <c r="D13" s="145"/>
      <c r="E13" s="20"/>
      <c r="F13" s="19"/>
      <c r="G13" s="177" t="s">
        <v>95</v>
      </c>
      <c r="H13" s="176" t="s">
        <v>95</v>
      </c>
      <c r="I13" s="176" t="s">
        <v>95</v>
      </c>
      <c r="J13" s="20"/>
      <c r="K13" s="23"/>
      <c r="L13" s="182"/>
      <c r="M13" s="161"/>
      <c r="N13" s="161"/>
      <c r="O13" s="146"/>
      <c r="P13" s="14"/>
      <c r="Q13" s="180" t="s">
        <v>95</v>
      </c>
      <c r="R13" s="180" t="s">
        <v>95</v>
      </c>
      <c r="S13" s="180" t="s">
        <v>95</v>
      </c>
      <c r="T13" s="20"/>
      <c r="U13" s="23"/>
      <c r="V13" s="63"/>
      <c r="W13" s="17"/>
      <c r="X13" s="15"/>
      <c r="Y13" s="15"/>
      <c r="Z13" s="14"/>
      <c r="AA13" s="39"/>
      <c r="AB13" s="40"/>
      <c r="AC13" s="41"/>
    </row>
    <row r="14" spans="1:29" ht="25.5" x14ac:dyDescent="0.25">
      <c r="A14" s="13" t="s">
        <v>25</v>
      </c>
      <c r="B14" s="131" t="s">
        <v>95</v>
      </c>
      <c r="C14" s="132" t="s">
        <v>95</v>
      </c>
      <c r="D14" s="132" t="s">
        <v>95</v>
      </c>
      <c r="E14" s="20"/>
      <c r="F14" s="19"/>
      <c r="G14" s="177" t="s">
        <v>95</v>
      </c>
      <c r="H14" s="176" t="s">
        <v>95</v>
      </c>
      <c r="I14" s="176" t="s">
        <v>95</v>
      </c>
      <c r="J14" s="15"/>
      <c r="K14" s="16"/>
      <c r="L14" s="182"/>
      <c r="M14" s="161"/>
      <c r="N14" s="161"/>
      <c r="O14" s="161"/>
      <c r="P14" s="14"/>
      <c r="Q14" s="180" t="s">
        <v>95</v>
      </c>
      <c r="R14" s="180" t="s">
        <v>95</v>
      </c>
      <c r="S14" s="180" t="s">
        <v>95</v>
      </c>
      <c r="T14" s="15"/>
      <c r="U14" s="16"/>
      <c r="V14" s="37"/>
      <c r="W14" s="38"/>
      <c r="X14" s="38"/>
      <c r="Y14" s="38"/>
      <c r="Z14" s="42"/>
      <c r="AA14" s="39"/>
      <c r="AB14" s="40"/>
      <c r="AC14" s="41"/>
    </row>
    <row r="15" spans="1:29" ht="25.5" x14ac:dyDescent="0.25">
      <c r="A15" s="13" t="s">
        <v>26</v>
      </c>
      <c r="B15" s="131" t="s">
        <v>95</v>
      </c>
      <c r="C15" s="132" t="s">
        <v>95</v>
      </c>
      <c r="D15" s="132" t="s">
        <v>95</v>
      </c>
      <c r="E15" s="20"/>
      <c r="F15" s="19"/>
      <c r="G15" s="177" t="s">
        <v>95</v>
      </c>
      <c r="H15" s="176" t="s">
        <v>95</v>
      </c>
      <c r="I15" s="176" t="s">
        <v>95</v>
      </c>
      <c r="J15" s="15"/>
      <c r="K15" s="16"/>
      <c r="L15" s="182"/>
      <c r="M15" s="161"/>
      <c r="N15" s="161"/>
      <c r="O15" s="161"/>
      <c r="P15" s="14"/>
      <c r="Q15" s="180" t="s">
        <v>95</v>
      </c>
      <c r="R15" s="180" t="s">
        <v>95</v>
      </c>
      <c r="S15" s="180" t="s">
        <v>95</v>
      </c>
      <c r="T15" s="15"/>
      <c r="U15" s="16"/>
      <c r="V15" s="37"/>
      <c r="W15" s="38"/>
      <c r="X15" s="38"/>
      <c r="Y15" s="38"/>
      <c r="Z15" s="42"/>
      <c r="AA15" s="39"/>
      <c r="AB15" s="40"/>
      <c r="AC15" s="41"/>
    </row>
    <row r="16" spans="1:29" x14ac:dyDescent="0.25">
      <c r="A16" s="13" t="s">
        <v>27</v>
      </c>
      <c r="B16" s="18"/>
      <c r="C16" s="20"/>
      <c r="D16" s="20"/>
      <c r="E16" s="20"/>
      <c r="F16" s="23"/>
      <c r="G16" s="18"/>
      <c r="H16" s="20"/>
      <c r="I16" s="20"/>
      <c r="J16" s="20"/>
      <c r="K16" s="19"/>
      <c r="L16" s="18"/>
      <c r="M16" s="20"/>
      <c r="N16" s="20"/>
      <c r="O16" s="20"/>
      <c r="P16" s="19"/>
      <c r="Q16" s="18"/>
      <c r="R16" s="20"/>
      <c r="S16" s="20"/>
      <c r="T16" s="20"/>
      <c r="U16" s="23"/>
      <c r="V16" s="18"/>
      <c r="W16" s="20"/>
      <c r="X16" s="20"/>
      <c r="Y16" s="20"/>
      <c r="Z16" s="19"/>
      <c r="AA16" s="39"/>
      <c r="AB16" s="40"/>
      <c r="AC16" s="41"/>
    </row>
    <row r="17" spans="1:30" x14ac:dyDescent="0.25">
      <c r="A17" s="13" t="s">
        <v>28</v>
      </c>
      <c r="B17" s="18"/>
      <c r="C17" s="20"/>
      <c r="D17" s="20"/>
      <c r="E17" s="20"/>
      <c r="F17" s="23"/>
      <c r="G17" s="18"/>
      <c r="H17" s="20"/>
      <c r="I17" s="20"/>
      <c r="J17" s="20"/>
      <c r="K17" s="19"/>
      <c r="L17" s="18"/>
      <c r="M17" s="20"/>
      <c r="N17" s="20"/>
      <c r="O17" s="20"/>
      <c r="P17" s="19"/>
      <c r="Q17" s="18"/>
      <c r="R17" s="20"/>
      <c r="S17" s="20"/>
      <c r="T17" s="20"/>
      <c r="U17" s="23"/>
      <c r="V17" s="18"/>
      <c r="W17" s="20"/>
      <c r="X17" s="20"/>
      <c r="Y17" s="20"/>
      <c r="Z17" s="19"/>
      <c r="AA17" s="39"/>
      <c r="AB17" s="40"/>
      <c r="AC17" s="41"/>
    </row>
    <row r="18" spans="1:30" x14ac:dyDescent="0.25">
      <c r="A18" s="13" t="s">
        <v>29</v>
      </c>
      <c r="B18" s="54"/>
      <c r="C18" s="46"/>
      <c r="D18" s="20"/>
      <c r="E18" s="20"/>
      <c r="F18" s="23"/>
      <c r="G18" s="18"/>
      <c r="H18" s="20"/>
      <c r="I18" s="20"/>
      <c r="J18" s="20"/>
      <c r="K18" s="19"/>
      <c r="L18" s="18"/>
      <c r="M18" s="20"/>
      <c r="N18" s="20"/>
      <c r="O18" s="20"/>
      <c r="P18" s="19"/>
      <c r="Q18" s="18"/>
      <c r="R18" s="20"/>
      <c r="S18" s="20"/>
      <c r="T18" s="20"/>
      <c r="U18" s="23"/>
      <c r="V18" s="18"/>
      <c r="W18" s="20"/>
      <c r="X18" s="20"/>
      <c r="Y18" s="20"/>
      <c r="Z18" s="19"/>
      <c r="AA18" s="39"/>
      <c r="AB18" s="40"/>
      <c r="AC18" s="41"/>
    </row>
    <row r="19" spans="1:30" x14ac:dyDescent="0.25">
      <c r="A19" s="13" t="s">
        <v>30</v>
      </c>
      <c r="B19" s="45" t="s">
        <v>31</v>
      </c>
      <c r="C19" s="52" t="s">
        <v>31</v>
      </c>
      <c r="D19" s="20"/>
      <c r="E19" s="20"/>
      <c r="F19" s="23"/>
      <c r="G19" s="45" t="s">
        <v>31</v>
      </c>
      <c r="H19" s="52" t="s">
        <v>31</v>
      </c>
      <c r="I19" s="20"/>
      <c r="J19" s="20"/>
      <c r="K19" s="19"/>
      <c r="L19" s="45" t="s">
        <v>31</v>
      </c>
      <c r="M19" s="52" t="s">
        <v>31</v>
      </c>
      <c r="N19" s="20"/>
      <c r="O19" s="20"/>
      <c r="P19" s="19"/>
      <c r="Q19" s="45" t="s">
        <v>31</v>
      </c>
      <c r="R19" s="52" t="s">
        <v>31</v>
      </c>
      <c r="S19" s="20"/>
      <c r="T19" s="20"/>
      <c r="U19" s="23"/>
      <c r="V19" s="45" t="s">
        <v>31</v>
      </c>
      <c r="W19" s="52" t="s">
        <v>31</v>
      </c>
      <c r="X19" s="20"/>
      <c r="Y19" s="20"/>
      <c r="Z19" s="19"/>
      <c r="AA19" s="39"/>
      <c r="AB19" s="40"/>
      <c r="AC19" s="41"/>
    </row>
    <row r="20" spans="1:30" x14ac:dyDescent="0.25">
      <c r="A20" s="13" t="s">
        <v>32</v>
      </c>
      <c r="B20" s="45" t="s">
        <v>31</v>
      </c>
      <c r="C20" s="52" t="s">
        <v>31</v>
      </c>
      <c r="D20" s="21"/>
      <c r="E20" s="21"/>
      <c r="F20" s="23"/>
      <c r="G20" s="45" t="s">
        <v>31</v>
      </c>
      <c r="H20" s="52" t="s">
        <v>31</v>
      </c>
      <c r="I20" s="20"/>
      <c r="J20" s="20"/>
      <c r="K20" s="19"/>
      <c r="L20" s="45" t="s">
        <v>31</v>
      </c>
      <c r="M20" s="52" t="s">
        <v>31</v>
      </c>
      <c r="N20" s="21"/>
      <c r="O20" s="21"/>
      <c r="P20" s="19"/>
      <c r="Q20" s="45" t="s">
        <v>31</v>
      </c>
      <c r="R20" s="52" t="s">
        <v>31</v>
      </c>
      <c r="S20" s="21"/>
      <c r="T20" s="21"/>
      <c r="U20" s="23"/>
      <c r="V20" s="45" t="s">
        <v>31</v>
      </c>
      <c r="W20" s="52" t="s">
        <v>31</v>
      </c>
      <c r="X20" s="20"/>
      <c r="Y20" s="20"/>
      <c r="Z20" s="19"/>
      <c r="AA20" s="39"/>
      <c r="AB20" s="40"/>
      <c r="AC20" s="41"/>
    </row>
    <row r="21" spans="1:30" x14ac:dyDescent="0.25">
      <c r="A21" s="13" t="s">
        <v>33</v>
      </c>
      <c r="B21" s="47" t="s">
        <v>34</v>
      </c>
      <c r="C21" s="53" t="s">
        <v>34</v>
      </c>
      <c r="D21" s="48" t="s">
        <v>35</v>
      </c>
      <c r="E21" s="48" t="s">
        <v>35</v>
      </c>
      <c r="F21" s="23"/>
      <c r="G21" s="47" t="s">
        <v>34</v>
      </c>
      <c r="H21" s="53" t="s">
        <v>34</v>
      </c>
      <c r="I21" s="48" t="s">
        <v>35</v>
      </c>
      <c r="J21" s="48" t="s">
        <v>35</v>
      </c>
      <c r="K21" s="19"/>
      <c r="L21" s="47" t="s">
        <v>34</v>
      </c>
      <c r="M21" s="53" t="s">
        <v>34</v>
      </c>
      <c r="N21" s="48" t="s">
        <v>35</v>
      </c>
      <c r="O21" s="48" t="s">
        <v>35</v>
      </c>
      <c r="P21" s="19"/>
      <c r="Q21" s="47" t="s">
        <v>34</v>
      </c>
      <c r="R21" s="53" t="s">
        <v>34</v>
      </c>
      <c r="S21" s="48" t="s">
        <v>35</v>
      </c>
      <c r="T21" s="48" t="s">
        <v>35</v>
      </c>
      <c r="U21" s="23"/>
      <c r="V21" s="47" t="s">
        <v>34</v>
      </c>
      <c r="W21" s="53" t="s">
        <v>34</v>
      </c>
      <c r="X21" s="48" t="s">
        <v>35</v>
      </c>
      <c r="Y21" s="48" t="s">
        <v>35</v>
      </c>
      <c r="Z21" s="19"/>
      <c r="AA21" s="39"/>
      <c r="AB21" s="40"/>
      <c r="AC21" s="41"/>
    </row>
    <row r="22" spans="1:30" x14ac:dyDescent="0.25">
      <c r="A22" s="13" t="s">
        <v>36</v>
      </c>
      <c r="B22" s="47" t="s">
        <v>34</v>
      </c>
      <c r="C22" s="53" t="s">
        <v>34</v>
      </c>
      <c r="D22" s="48" t="s">
        <v>35</v>
      </c>
      <c r="E22" s="48" t="s">
        <v>35</v>
      </c>
      <c r="F22" s="43"/>
      <c r="G22" s="47" t="s">
        <v>34</v>
      </c>
      <c r="H22" s="53" t="s">
        <v>34</v>
      </c>
      <c r="I22" s="48" t="s">
        <v>35</v>
      </c>
      <c r="J22" s="48" t="s">
        <v>35</v>
      </c>
      <c r="K22" s="22"/>
      <c r="L22" s="47" t="s">
        <v>34</v>
      </c>
      <c r="M22" s="53" t="s">
        <v>34</v>
      </c>
      <c r="N22" s="48" t="s">
        <v>35</v>
      </c>
      <c r="O22" s="48" t="s">
        <v>35</v>
      </c>
      <c r="P22" s="22"/>
      <c r="Q22" s="47" t="s">
        <v>34</v>
      </c>
      <c r="R22" s="53" t="s">
        <v>34</v>
      </c>
      <c r="S22" s="48" t="s">
        <v>35</v>
      </c>
      <c r="T22" s="48" t="s">
        <v>35</v>
      </c>
      <c r="U22" s="43"/>
      <c r="V22" s="47" t="s">
        <v>34</v>
      </c>
      <c r="W22" s="53" t="s">
        <v>34</v>
      </c>
      <c r="X22" s="48" t="s">
        <v>35</v>
      </c>
      <c r="Y22" s="48" t="s">
        <v>35</v>
      </c>
      <c r="Z22" s="22"/>
      <c r="AA22" s="39"/>
      <c r="AB22" s="40"/>
      <c r="AC22" s="41"/>
    </row>
    <row r="23" spans="1:30" x14ac:dyDescent="0.25">
      <c r="A23" s="13" t="s">
        <v>37</v>
      </c>
      <c r="B23" s="55" t="s">
        <v>51</v>
      </c>
      <c r="C23" s="20"/>
      <c r="D23" s="48" t="s">
        <v>35</v>
      </c>
      <c r="E23" s="48" t="s">
        <v>35</v>
      </c>
      <c r="F23" s="43"/>
      <c r="G23" s="55" t="s">
        <v>51</v>
      </c>
      <c r="H23" s="20"/>
      <c r="I23" s="48" t="s">
        <v>35</v>
      </c>
      <c r="J23" s="48" t="s">
        <v>35</v>
      </c>
      <c r="K23" s="22"/>
      <c r="L23" s="55" t="s">
        <v>51</v>
      </c>
      <c r="M23" s="20"/>
      <c r="N23" s="48" t="s">
        <v>35</v>
      </c>
      <c r="O23" s="48" t="s">
        <v>35</v>
      </c>
      <c r="P23" s="22"/>
      <c r="Q23" s="55" t="s">
        <v>51</v>
      </c>
      <c r="R23" s="20"/>
      <c r="S23" s="48" t="s">
        <v>35</v>
      </c>
      <c r="T23" s="48" t="s">
        <v>35</v>
      </c>
      <c r="U23" s="43"/>
      <c r="V23" s="55" t="s">
        <v>51</v>
      </c>
      <c r="W23" s="20"/>
      <c r="X23" s="48" t="s">
        <v>35</v>
      </c>
      <c r="Y23" s="48" t="s">
        <v>35</v>
      </c>
      <c r="Z23" s="22"/>
      <c r="AA23" s="39"/>
      <c r="AB23" s="40"/>
      <c r="AC23" s="41"/>
    </row>
    <row r="24" spans="1:30" x14ac:dyDescent="0.25">
      <c r="A24" s="13" t="s">
        <v>38</v>
      </c>
      <c r="B24" s="55" t="s">
        <v>51</v>
      </c>
      <c r="C24" s="51" t="s">
        <v>15</v>
      </c>
      <c r="D24" s="49" t="s">
        <v>15</v>
      </c>
      <c r="E24" s="20"/>
      <c r="F24" s="23"/>
      <c r="G24" s="55" t="s">
        <v>51</v>
      </c>
      <c r="H24" s="51" t="s">
        <v>15</v>
      </c>
      <c r="I24" s="49" t="s">
        <v>15</v>
      </c>
      <c r="J24" s="20"/>
      <c r="K24" s="19"/>
      <c r="L24" s="55" t="s">
        <v>51</v>
      </c>
      <c r="M24" s="51" t="s">
        <v>15</v>
      </c>
      <c r="N24" s="49" t="s">
        <v>15</v>
      </c>
      <c r="O24" s="20"/>
      <c r="P24" s="19"/>
      <c r="Q24" s="55" t="s">
        <v>51</v>
      </c>
      <c r="R24" s="51" t="s">
        <v>15</v>
      </c>
      <c r="S24" s="49" t="s">
        <v>15</v>
      </c>
      <c r="T24" s="20"/>
      <c r="U24" s="23"/>
      <c r="V24" s="55" t="s">
        <v>51</v>
      </c>
      <c r="W24" s="51" t="s">
        <v>15</v>
      </c>
      <c r="X24" s="49" t="s">
        <v>15</v>
      </c>
      <c r="Y24" s="21"/>
      <c r="Z24" s="22"/>
      <c r="AA24" s="39"/>
      <c r="AB24" s="40"/>
      <c r="AC24" s="41"/>
    </row>
    <row r="25" spans="1:30" x14ac:dyDescent="0.25">
      <c r="A25" s="13" t="s">
        <v>39</v>
      </c>
      <c r="B25" s="55" t="s">
        <v>51</v>
      </c>
      <c r="C25" s="51" t="s">
        <v>15</v>
      </c>
      <c r="D25" s="49" t="s">
        <v>15</v>
      </c>
      <c r="E25" s="20"/>
      <c r="F25" s="23"/>
      <c r="G25" s="55" t="s">
        <v>51</v>
      </c>
      <c r="H25" s="51" t="s">
        <v>15</v>
      </c>
      <c r="I25" s="49" t="s">
        <v>15</v>
      </c>
      <c r="J25" s="20"/>
      <c r="K25" s="19"/>
      <c r="L25" s="55" t="s">
        <v>51</v>
      </c>
      <c r="M25" s="51" t="s">
        <v>15</v>
      </c>
      <c r="N25" s="49" t="s">
        <v>15</v>
      </c>
      <c r="O25" s="20"/>
      <c r="P25" s="19"/>
      <c r="Q25" s="55" t="s">
        <v>51</v>
      </c>
      <c r="R25" s="51" t="s">
        <v>15</v>
      </c>
      <c r="S25" s="49" t="s">
        <v>15</v>
      </c>
      <c r="T25" s="20"/>
      <c r="U25" s="23"/>
      <c r="V25" s="55" t="s">
        <v>51</v>
      </c>
      <c r="W25" s="51" t="s">
        <v>15</v>
      </c>
      <c r="X25" s="49" t="s">
        <v>15</v>
      </c>
      <c r="Y25" s="21"/>
      <c r="Z25" s="22"/>
      <c r="AA25" s="39"/>
      <c r="AB25" s="40"/>
      <c r="AC25" s="41"/>
    </row>
    <row r="26" spans="1:30" x14ac:dyDescent="0.25">
      <c r="A26" s="13" t="s">
        <v>40</v>
      </c>
      <c r="B26" s="55" t="s">
        <v>51</v>
      </c>
      <c r="C26" s="51" t="s">
        <v>15</v>
      </c>
      <c r="D26" s="49" t="s">
        <v>15</v>
      </c>
      <c r="E26" s="20"/>
      <c r="F26" s="23"/>
      <c r="G26" s="18"/>
      <c r="H26" s="51" t="s">
        <v>15</v>
      </c>
      <c r="I26" s="49" t="s">
        <v>15</v>
      </c>
      <c r="J26" s="20"/>
      <c r="K26" s="19"/>
      <c r="L26" s="18"/>
      <c r="M26" s="51" t="s">
        <v>15</v>
      </c>
      <c r="N26" s="49" t="s">
        <v>15</v>
      </c>
      <c r="O26" s="20"/>
      <c r="P26" s="19"/>
      <c r="Q26" s="18"/>
      <c r="R26" s="51" t="s">
        <v>15</v>
      </c>
      <c r="S26" s="49" t="s">
        <v>15</v>
      </c>
      <c r="T26" s="20"/>
      <c r="U26" s="23"/>
      <c r="V26" s="18"/>
      <c r="W26" s="51" t="s">
        <v>15</v>
      </c>
      <c r="X26" s="49" t="s">
        <v>15</v>
      </c>
      <c r="Y26" s="21"/>
      <c r="Z26" s="22"/>
      <c r="AA26" s="39"/>
      <c r="AB26" s="40"/>
      <c r="AC26" s="41"/>
    </row>
    <row r="27" spans="1:30" x14ac:dyDescent="0.25">
      <c r="A27" s="13" t="s">
        <v>41</v>
      </c>
      <c r="B27" s="18"/>
      <c r="C27" s="20"/>
      <c r="D27" s="20"/>
      <c r="E27" s="20"/>
      <c r="F27" s="23"/>
      <c r="G27" s="18"/>
      <c r="H27" s="20"/>
      <c r="I27" s="20"/>
      <c r="J27" s="20"/>
      <c r="K27" s="19"/>
      <c r="L27" s="18"/>
      <c r="M27" s="20"/>
      <c r="N27" s="20"/>
      <c r="O27" s="20"/>
      <c r="P27" s="19"/>
      <c r="Q27" s="18"/>
      <c r="R27" s="20"/>
      <c r="S27" s="20"/>
      <c r="T27" s="20"/>
      <c r="U27" s="23"/>
      <c r="V27" s="18"/>
      <c r="W27" s="20"/>
      <c r="X27" s="21"/>
      <c r="Y27" s="21"/>
      <c r="Z27" s="22"/>
      <c r="AA27" s="39"/>
      <c r="AB27" s="40"/>
      <c r="AC27" s="41"/>
    </row>
    <row r="28" spans="1:30" ht="15.75" thickBot="1" x14ac:dyDescent="0.3">
      <c r="A28" s="74" t="s">
        <v>43</v>
      </c>
      <c r="B28" s="75">
        <v>5</v>
      </c>
      <c r="C28" s="76">
        <v>3.5</v>
      </c>
      <c r="D28" s="77">
        <v>3</v>
      </c>
      <c r="E28" s="72">
        <v>1.5</v>
      </c>
      <c r="F28" s="73"/>
      <c r="G28" s="75">
        <v>3.5</v>
      </c>
      <c r="H28" s="76">
        <v>3.5</v>
      </c>
      <c r="I28" s="77">
        <v>3</v>
      </c>
      <c r="J28" s="72">
        <v>1.5</v>
      </c>
      <c r="K28" s="78"/>
      <c r="L28" s="75">
        <v>4.5</v>
      </c>
      <c r="M28" s="76">
        <v>3.5</v>
      </c>
      <c r="N28" s="77">
        <v>3</v>
      </c>
      <c r="O28" s="79">
        <v>1.5</v>
      </c>
      <c r="P28" s="72"/>
      <c r="Q28" s="75">
        <v>3.5</v>
      </c>
      <c r="R28" s="76">
        <v>3.5</v>
      </c>
      <c r="S28" s="77">
        <v>3</v>
      </c>
      <c r="T28" s="72">
        <v>1.5</v>
      </c>
      <c r="U28" s="73"/>
      <c r="V28" s="75">
        <v>4.5</v>
      </c>
      <c r="W28" s="76">
        <v>3.5</v>
      </c>
      <c r="X28" s="77">
        <v>3</v>
      </c>
      <c r="Y28" s="77">
        <v>1.5</v>
      </c>
      <c r="Z28" s="72"/>
      <c r="AA28" s="80">
        <f>SUM(B28:Z28)</f>
        <v>61</v>
      </c>
      <c r="AB28" s="81"/>
      <c r="AC28" s="82"/>
      <c r="AD28">
        <f>AA28*4</f>
        <v>244</v>
      </c>
    </row>
    <row r="29" spans="1:30" x14ac:dyDescent="0.25">
      <c r="A29" s="140" t="s">
        <v>91</v>
      </c>
      <c r="B29" s="134">
        <f>3*1</f>
        <v>3</v>
      </c>
      <c r="C29" s="134">
        <f>3*1</f>
        <v>3</v>
      </c>
      <c r="D29" s="133">
        <f>3*1</f>
        <v>3</v>
      </c>
      <c r="E29" s="133"/>
      <c r="F29" s="133"/>
      <c r="G29" s="134">
        <f>3*4</f>
        <v>12</v>
      </c>
      <c r="H29" s="134">
        <f>3*4</f>
        <v>12</v>
      </c>
      <c r="I29" s="133">
        <f>3*3</f>
        <v>9</v>
      </c>
      <c r="J29" s="133"/>
      <c r="K29" s="133"/>
      <c r="L29" s="134"/>
      <c r="M29" s="134"/>
      <c r="N29" s="133"/>
      <c r="O29" s="133"/>
      <c r="P29" s="133"/>
      <c r="Q29" s="134">
        <f>3*4</f>
        <v>12</v>
      </c>
      <c r="R29" s="134">
        <f>3*4</f>
        <v>12</v>
      </c>
      <c r="S29" s="133">
        <f>3*4</f>
        <v>12</v>
      </c>
      <c r="T29" s="133"/>
      <c r="U29" s="133"/>
      <c r="V29" s="134"/>
      <c r="W29" s="134"/>
      <c r="X29" s="133"/>
      <c r="Y29" s="133"/>
      <c r="Z29" s="133"/>
      <c r="AA29" s="135">
        <f>SUM(B29:Z29)</f>
        <v>78</v>
      </c>
      <c r="AB29" s="135"/>
      <c r="AC29" s="136"/>
    </row>
    <row r="30" spans="1:30" ht="15.75" x14ac:dyDescent="0.25">
      <c r="A30" s="138" t="s">
        <v>94</v>
      </c>
      <c r="B30" s="183" t="s">
        <v>106</v>
      </c>
      <c r="C30" s="134"/>
      <c r="D30" s="133"/>
      <c r="E30" s="133"/>
      <c r="F30" s="133"/>
      <c r="G30" s="134"/>
      <c r="H30" s="134"/>
      <c r="I30" s="133"/>
      <c r="J30" s="133"/>
      <c r="K30" s="133"/>
      <c r="L30" s="134"/>
      <c r="M30" s="134"/>
      <c r="N30" s="133"/>
      <c r="O30" s="133"/>
      <c r="P30" s="133"/>
      <c r="Q30" s="134"/>
      <c r="R30" s="134"/>
      <c r="S30" s="133"/>
      <c r="T30" s="133"/>
      <c r="U30" s="133"/>
      <c r="V30" s="134"/>
      <c r="W30" s="134"/>
      <c r="X30" s="133"/>
      <c r="Y30" s="133"/>
      <c r="Z30" s="133"/>
      <c r="AA30" s="135"/>
      <c r="AB30" s="135"/>
      <c r="AC30" s="136"/>
    </row>
    <row r="31" spans="1:30" x14ac:dyDescent="0.25">
      <c r="C31" s="134"/>
      <c r="D31" s="133"/>
      <c r="E31" s="133"/>
      <c r="F31" s="133"/>
      <c r="G31" s="134"/>
      <c r="H31" s="134"/>
      <c r="I31" s="133"/>
      <c r="J31" s="133"/>
      <c r="K31" s="133"/>
      <c r="L31" s="134"/>
      <c r="M31" s="134"/>
      <c r="N31" s="133"/>
      <c r="O31" s="133"/>
      <c r="P31" s="133"/>
      <c r="Q31" s="134"/>
      <c r="R31" s="134"/>
      <c r="S31" s="133"/>
      <c r="T31" s="133"/>
      <c r="U31" s="133"/>
      <c r="V31" s="134"/>
      <c r="W31" s="134"/>
      <c r="X31" s="133"/>
      <c r="Y31" s="133"/>
      <c r="Z31" s="133"/>
      <c r="AA31" s="135"/>
      <c r="AB31" s="135"/>
      <c r="AC31" s="136"/>
    </row>
    <row r="33" spans="1:27" x14ac:dyDescent="0.25">
      <c r="A33" s="44" t="s">
        <v>62</v>
      </c>
      <c r="E33">
        <f>(B28+C28+D28+E28)*4</f>
        <v>52</v>
      </c>
      <c r="J33">
        <f>(G28+H28+I28+J28)*4</f>
        <v>46</v>
      </c>
      <c r="O33">
        <f>(L28+M28+N28+O28)*4</f>
        <v>50</v>
      </c>
      <c r="T33">
        <f>(Q28+R28+S28+T28)*4</f>
        <v>46</v>
      </c>
      <c r="Y33">
        <f>(V28+W28+X28+Y28)*4</f>
        <v>50</v>
      </c>
      <c r="AA33">
        <f>SUM(B33:Z33)</f>
        <v>244</v>
      </c>
    </row>
    <row r="35" spans="1:27" x14ac:dyDescent="0.25">
      <c r="A35" t="s">
        <v>61</v>
      </c>
    </row>
    <row r="37" spans="1:27" ht="30" x14ac:dyDescent="0.25">
      <c r="B37" t="s">
        <v>71</v>
      </c>
      <c r="D37" t="s">
        <v>72</v>
      </c>
      <c r="F37" t="s">
        <v>73</v>
      </c>
      <c r="L37" s="121" t="s">
        <v>75</v>
      </c>
    </row>
    <row r="38" spans="1:27" x14ac:dyDescent="0.25">
      <c r="A38" t="s">
        <v>66</v>
      </c>
      <c r="B38">
        <v>4</v>
      </c>
      <c r="D38">
        <v>13</v>
      </c>
      <c r="F38">
        <f>B38*D38</f>
        <v>52</v>
      </c>
      <c r="L38" s="120"/>
    </row>
    <row r="39" spans="1:27" x14ac:dyDescent="0.25">
      <c r="A39" t="s">
        <v>67</v>
      </c>
      <c r="B39">
        <v>4</v>
      </c>
      <c r="D39">
        <v>11.5</v>
      </c>
      <c r="F39">
        <f>B39*D39</f>
        <v>46</v>
      </c>
      <c r="L39" s="120"/>
    </row>
    <row r="40" spans="1:27" x14ac:dyDescent="0.25">
      <c r="A40" t="s">
        <v>68</v>
      </c>
      <c r="B40">
        <v>4</v>
      </c>
      <c r="D40">
        <v>12.5</v>
      </c>
      <c r="F40">
        <f>B40*D40</f>
        <v>50</v>
      </c>
      <c r="L40" s="120"/>
    </row>
    <row r="41" spans="1:27" x14ac:dyDescent="0.25">
      <c r="A41" t="s">
        <v>69</v>
      </c>
      <c r="B41">
        <v>4</v>
      </c>
      <c r="D41">
        <v>11.5</v>
      </c>
      <c r="F41">
        <f>B41*D41</f>
        <v>46</v>
      </c>
      <c r="L41" s="120"/>
    </row>
    <row r="42" spans="1:27" x14ac:dyDescent="0.25">
      <c r="A42" t="s">
        <v>70</v>
      </c>
      <c r="B42">
        <v>4</v>
      </c>
      <c r="D42">
        <v>12.5</v>
      </c>
      <c r="F42">
        <f>B42*D42</f>
        <v>50</v>
      </c>
      <c r="L42" s="120"/>
    </row>
    <row r="43" spans="1:27" x14ac:dyDescent="0.25">
      <c r="A43" t="s">
        <v>73</v>
      </c>
      <c r="D43">
        <f>SUM(D38:D42)</f>
        <v>61</v>
      </c>
      <c r="F43" s="123">
        <f>SUM(F38:F42)</f>
        <v>244</v>
      </c>
      <c r="I43" s="123"/>
      <c r="L43" s="120">
        <f>F43+I43</f>
        <v>244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3"/>
  <sheetViews>
    <sheetView workbookViewId="0">
      <selection activeCell="Y11" sqref="Y11"/>
    </sheetView>
  </sheetViews>
  <sheetFormatPr defaultColWidth="8.85546875" defaultRowHeight="15" x14ac:dyDescent="0.25"/>
  <cols>
    <col min="1" max="1" width="10.42578125" bestFit="1" customWidth="1"/>
    <col min="23" max="23" width="9.28515625" bestFit="1" customWidth="1"/>
  </cols>
  <sheetData>
    <row r="1" spans="1:25" ht="15.75" thickBot="1" x14ac:dyDescent="0.3">
      <c r="A1" s="118" t="s">
        <v>65</v>
      </c>
    </row>
    <row r="2" spans="1:25" x14ac:dyDescent="0.25">
      <c r="A2" s="187" t="s">
        <v>1</v>
      </c>
      <c r="B2" s="196" t="s">
        <v>2</v>
      </c>
      <c r="C2" s="194"/>
      <c r="D2" s="194"/>
      <c r="E2" s="195"/>
      <c r="F2" s="196" t="s">
        <v>3</v>
      </c>
      <c r="G2" s="194"/>
      <c r="H2" s="194"/>
      <c r="I2" s="195"/>
      <c r="J2" s="196" t="s">
        <v>4</v>
      </c>
      <c r="K2" s="194"/>
      <c r="L2" s="194"/>
      <c r="M2" s="197"/>
      <c r="N2" s="196" t="s">
        <v>5</v>
      </c>
      <c r="O2" s="194"/>
      <c r="P2" s="194"/>
      <c r="Q2" s="195"/>
      <c r="R2" s="193" t="s">
        <v>6</v>
      </c>
      <c r="S2" s="194"/>
      <c r="T2" s="194"/>
      <c r="U2" s="195"/>
      <c r="V2" s="1"/>
      <c r="W2" s="2"/>
      <c r="X2" s="3"/>
    </row>
    <row r="3" spans="1:25" ht="52.5" thickBot="1" x14ac:dyDescent="0.3">
      <c r="A3" s="188"/>
      <c r="B3" s="4" t="s">
        <v>7</v>
      </c>
      <c r="C3" s="5" t="s">
        <v>8</v>
      </c>
      <c r="D3" s="5" t="s">
        <v>9</v>
      </c>
      <c r="E3" s="6" t="s">
        <v>10</v>
      </c>
      <c r="F3" s="4" t="s">
        <v>7</v>
      </c>
      <c r="G3" s="5" t="s">
        <v>8</v>
      </c>
      <c r="H3" s="5" t="s">
        <v>9</v>
      </c>
      <c r="I3" s="6" t="s">
        <v>10</v>
      </c>
      <c r="J3" s="4" t="s">
        <v>7</v>
      </c>
      <c r="K3" s="5" t="s">
        <v>8</v>
      </c>
      <c r="L3" s="5" t="s">
        <v>9</v>
      </c>
      <c r="M3" s="7" t="s">
        <v>10</v>
      </c>
      <c r="N3" s="4" t="s">
        <v>7</v>
      </c>
      <c r="O3" s="5" t="s">
        <v>8</v>
      </c>
      <c r="P3" s="5" t="s">
        <v>9</v>
      </c>
      <c r="Q3" s="6" t="s">
        <v>10</v>
      </c>
      <c r="R3" s="8" t="s">
        <v>7</v>
      </c>
      <c r="S3" s="5" t="s">
        <v>8</v>
      </c>
      <c r="T3" s="5" t="s">
        <v>9</v>
      </c>
      <c r="U3" s="6" t="s">
        <v>10</v>
      </c>
      <c r="V3" s="9" t="s">
        <v>11</v>
      </c>
      <c r="W3" s="10" t="s">
        <v>12</v>
      </c>
      <c r="X3" s="11" t="s">
        <v>13</v>
      </c>
    </row>
    <row r="4" spans="1:25" x14ac:dyDescent="0.25">
      <c r="A4" s="98" t="s">
        <v>30</v>
      </c>
      <c r="B4" s="96" t="s">
        <v>48</v>
      </c>
      <c r="C4" s="97" t="s">
        <v>48</v>
      </c>
      <c r="D4" s="101"/>
      <c r="E4" s="102"/>
      <c r="F4" s="96" t="s">
        <v>48</v>
      </c>
      <c r="G4" s="97" t="s">
        <v>48</v>
      </c>
      <c r="H4" s="101"/>
      <c r="I4" s="102"/>
      <c r="J4" s="96" t="s">
        <v>48</v>
      </c>
      <c r="K4" s="97" t="s">
        <v>48</v>
      </c>
      <c r="L4" s="101"/>
      <c r="M4" s="103"/>
      <c r="N4" s="96" t="s">
        <v>48</v>
      </c>
      <c r="O4" s="97" t="s">
        <v>48</v>
      </c>
      <c r="P4" s="101"/>
      <c r="Q4" s="102"/>
      <c r="R4" s="99" t="s">
        <v>48</v>
      </c>
      <c r="S4" s="97" t="s">
        <v>48</v>
      </c>
      <c r="T4" s="101"/>
      <c r="U4" s="102"/>
      <c r="V4" s="104"/>
      <c r="W4" s="105"/>
      <c r="X4" s="106"/>
    </row>
    <row r="5" spans="1:25" x14ac:dyDescent="0.25">
      <c r="A5" s="13" t="s">
        <v>32</v>
      </c>
      <c r="B5" s="86" t="s">
        <v>48</v>
      </c>
      <c r="C5" s="87" t="s">
        <v>48</v>
      </c>
      <c r="D5" s="21"/>
      <c r="E5" s="22"/>
      <c r="F5" s="86" t="s">
        <v>48</v>
      </c>
      <c r="G5" s="87" t="s">
        <v>48</v>
      </c>
      <c r="H5" s="20"/>
      <c r="I5" s="19"/>
      <c r="J5" s="86" t="s">
        <v>48</v>
      </c>
      <c r="K5" s="87" t="s">
        <v>48</v>
      </c>
      <c r="L5" s="21"/>
      <c r="M5" s="43"/>
      <c r="N5" s="86" t="s">
        <v>48</v>
      </c>
      <c r="O5" s="87" t="s">
        <v>48</v>
      </c>
      <c r="P5" s="21"/>
      <c r="Q5" s="22"/>
      <c r="R5" s="100" t="s">
        <v>48</v>
      </c>
      <c r="S5" s="87" t="s">
        <v>48</v>
      </c>
      <c r="T5" s="20"/>
      <c r="U5" s="19"/>
      <c r="V5" s="39"/>
      <c r="W5" s="40"/>
      <c r="X5" s="41"/>
    </row>
    <row r="6" spans="1:25" x14ac:dyDescent="0.25">
      <c r="A6" s="13" t="s">
        <v>33</v>
      </c>
      <c r="B6" s="86" t="s">
        <v>48</v>
      </c>
      <c r="C6" s="87" t="s">
        <v>48</v>
      </c>
      <c r="D6" s="21"/>
      <c r="E6" s="22"/>
      <c r="F6" s="86" t="s">
        <v>48</v>
      </c>
      <c r="G6" s="87" t="s">
        <v>48</v>
      </c>
      <c r="H6" s="20"/>
      <c r="I6" s="19"/>
      <c r="J6" s="86" t="s">
        <v>48</v>
      </c>
      <c r="K6" s="87" t="s">
        <v>48</v>
      </c>
      <c r="L6" s="21"/>
      <c r="M6" s="43"/>
      <c r="N6" s="86" t="s">
        <v>48</v>
      </c>
      <c r="O6" s="87" t="s">
        <v>48</v>
      </c>
      <c r="P6" s="21"/>
      <c r="Q6" s="22"/>
      <c r="R6" s="100" t="s">
        <v>48</v>
      </c>
      <c r="S6" s="87" t="s">
        <v>48</v>
      </c>
      <c r="T6" s="20"/>
      <c r="U6" s="19"/>
      <c r="V6" s="39"/>
      <c r="W6" s="40"/>
      <c r="X6" s="41"/>
    </row>
    <row r="7" spans="1:25" x14ac:dyDescent="0.25">
      <c r="A7" s="13" t="s">
        <v>36</v>
      </c>
      <c r="B7" s="86" t="s">
        <v>48</v>
      </c>
      <c r="C7" s="87" t="s">
        <v>48</v>
      </c>
      <c r="D7" s="20"/>
      <c r="E7" s="19"/>
      <c r="F7" s="86" t="s">
        <v>48</v>
      </c>
      <c r="G7" s="87" t="s">
        <v>48</v>
      </c>
      <c r="H7" s="20"/>
      <c r="I7" s="19"/>
      <c r="J7" s="86" t="s">
        <v>48</v>
      </c>
      <c r="K7" s="87" t="s">
        <v>48</v>
      </c>
      <c r="L7" s="20"/>
      <c r="M7" s="23"/>
      <c r="N7" s="86" t="s">
        <v>48</v>
      </c>
      <c r="O7" s="87" t="s">
        <v>48</v>
      </c>
      <c r="P7" s="20"/>
      <c r="Q7" s="19"/>
      <c r="R7" s="100" t="s">
        <v>48</v>
      </c>
      <c r="S7" s="87" t="s">
        <v>48</v>
      </c>
      <c r="T7" s="21"/>
      <c r="U7" s="22"/>
      <c r="V7" s="39"/>
      <c r="W7" s="40"/>
      <c r="X7" s="41"/>
    </row>
    <row r="8" spans="1:25" x14ac:dyDescent="0.25">
      <c r="A8" s="13" t="s">
        <v>37</v>
      </c>
      <c r="B8" s="86" t="s">
        <v>48</v>
      </c>
      <c r="C8" s="87" t="s">
        <v>48</v>
      </c>
      <c r="D8" s="20"/>
      <c r="E8" s="19"/>
      <c r="F8" s="86" t="s">
        <v>48</v>
      </c>
      <c r="G8" s="87" t="s">
        <v>48</v>
      </c>
      <c r="H8" s="20"/>
      <c r="I8" s="19"/>
      <c r="J8" s="86" t="s">
        <v>48</v>
      </c>
      <c r="K8" s="87" t="s">
        <v>48</v>
      </c>
      <c r="L8" s="20"/>
      <c r="M8" s="23"/>
      <c r="N8" s="86" t="s">
        <v>48</v>
      </c>
      <c r="O8" s="87" t="s">
        <v>48</v>
      </c>
      <c r="P8" s="20"/>
      <c r="Q8" s="19"/>
      <c r="R8" s="100" t="s">
        <v>48</v>
      </c>
      <c r="S8" s="87" t="s">
        <v>48</v>
      </c>
      <c r="T8" s="21"/>
      <c r="U8" s="22"/>
      <c r="V8" s="39"/>
      <c r="W8" s="40"/>
      <c r="X8" s="41"/>
    </row>
    <row r="9" spans="1:25" x14ac:dyDescent="0.25">
      <c r="A9" s="13" t="s">
        <v>38</v>
      </c>
      <c r="B9" s="86" t="s">
        <v>48</v>
      </c>
      <c r="C9" s="87" t="s">
        <v>48</v>
      </c>
      <c r="D9" s="20"/>
      <c r="E9" s="19"/>
      <c r="F9" s="86" t="s">
        <v>48</v>
      </c>
      <c r="G9" s="87" t="s">
        <v>48</v>
      </c>
      <c r="H9" s="20"/>
      <c r="I9" s="19"/>
      <c r="J9" s="86" t="s">
        <v>48</v>
      </c>
      <c r="K9" s="87" t="s">
        <v>48</v>
      </c>
      <c r="L9" s="20"/>
      <c r="M9" s="23"/>
      <c r="N9" s="86" t="s">
        <v>48</v>
      </c>
      <c r="O9" s="87" t="s">
        <v>48</v>
      </c>
      <c r="P9" s="20"/>
      <c r="Q9" s="19"/>
      <c r="R9" s="100" t="s">
        <v>48</v>
      </c>
      <c r="S9" s="87" t="s">
        <v>48</v>
      </c>
      <c r="T9" s="20"/>
      <c r="U9" s="22"/>
      <c r="V9" s="39"/>
      <c r="W9" s="40"/>
      <c r="X9" s="41"/>
    </row>
    <row r="10" spans="1:25" x14ac:dyDescent="0.25">
      <c r="A10" s="13" t="s">
        <v>39</v>
      </c>
      <c r="B10" s="86" t="s">
        <v>48</v>
      </c>
      <c r="C10" s="87" t="s">
        <v>48</v>
      </c>
      <c r="D10" s="20"/>
      <c r="E10" s="19"/>
      <c r="F10" s="86" t="s">
        <v>48</v>
      </c>
      <c r="G10" s="87" t="s">
        <v>48</v>
      </c>
      <c r="H10" s="20"/>
      <c r="I10" s="19"/>
      <c r="J10" s="86" t="s">
        <v>48</v>
      </c>
      <c r="K10" s="87" t="s">
        <v>48</v>
      </c>
      <c r="L10" s="20"/>
      <c r="M10" s="23"/>
      <c r="N10" s="86" t="s">
        <v>48</v>
      </c>
      <c r="O10" s="87" t="s">
        <v>48</v>
      </c>
      <c r="P10" s="20"/>
      <c r="Q10" s="19"/>
      <c r="R10" s="100" t="s">
        <v>48</v>
      </c>
      <c r="S10" s="87" t="s">
        <v>48</v>
      </c>
      <c r="T10" s="20"/>
      <c r="U10" s="22"/>
      <c r="V10" s="39"/>
      <c r="W10" s="40"/>
      <c r="X10" s="41"/>
      <c r="Y10">
        <f>SUM(B12:U12)*2</f>
        <v>70</v>
      </c>
    </row>
    <row r="12" spans="1:25" x14ac:dyDescent="0.25">
      <c r="A12" s="44" t="s">
        <v>49</v>
      </c>
      <c r="B12">
        <v>3.5</v>
      </c>
      <c r="C12">
        <v>3.5</v>
      </c>
      <c r="F12">
        <v>3.5</v>
      </c>
      <c r="G12">
        <v>3.5</v>
      </c>
      <c r="J12">
        <v>3.5</v>
      </c>
      <c r="K12">
        <v>3.5</v>
      </c>
      <c r="N12">
        <v>3.5</v>
      </c>
      <c r="O12">
        <v>3.5</v>
      </c>
      <c r="R12">
        <v>3.5</v>
      </c>
      <c r="S12">
        <v>3.5</v>
      </c>
    </row>
    <row r="14" spans="1:25" x14ac:dyDescent="0.25">
      <c r="A14" s="93" t="s">
        <v>50</v>
      </c>
      <c r="B14" s="94">
        <f>2*B12</f>
        <v>7</v>
      </c>
      <c r="C14" s="94">
        <f>2*C12</f>
        <v>7</v>
      </c>
      <c r="D14" s="94"/>
      <c r="E14" s="94"/>
      <c r="F14" s="94">
        <f>2*F12</f>
        <v>7</v>
      </c>
      <c r="G14" s="94">
        <f>2*G12</f>
        <v>7</v>
      </c>
      <c r="H14" s="94"/>
      <c r="I14" s="94"/>
      <c r="J14" s="94">
        <f>2*J12</f>
        <v>7</v>
      </c>
      <c r="K14" s="94">
        <f>2*K12</f>
        <v>7</v>
      </c>
      <c r="L14" s="94"/>
      <c r="M14" s="94"/>
      <c r="N14" s="94">
        <f>2*N12</f>
        <v>7</v>
      </c>
      <c r="O14" s="94">
        <f>2*O12</f>
        <v>7</v>
      </c>
      <c r="P14" s="94"/>
      <c r="Q14" s="94"/>
      <c r="R14" s="94">
        <f>2*R12</f>
        <v>7</v>
      </c>
      <c r="S14" s="94">
        <f>2*S12</f>
        <v>7</v>
      </c>
      <c r="T14" s="94"/>
      <c r="U14" s="94"/>
      <c r="V14" s="94">
        <f>SUM(B14:U14)</f>
        <v>70</v>
      </c>
    </row>
    <row r="16" spans="1:25" x14ac:dyDescent="0.25">
      <c r="V16" s="95"/>
      <c r="W16" s="95"/>
    </row>
    <row r="17" spans="1:23" ht="30" x14ac:dyDescent="0.25">
      <c r="B17" t="s">
        <v>71</v>
      </c>
      <c r="D17" t="s">
        <v>72</v>
      </c>
      <c r="F17" t="s">
        <v>73</v>
      </c>
      <c r="L17" s="121" t="s">
        <v>75</v>
      </c>
      <c r="V17" s="95"/>
      <c r="W17" s="95"/>
    </row>
    <row r="18" spans="1:23" x14ac:dyDescent="0.25">
      <c r="A18" t="s">
        <v>66</v>
      </c>
      <c r="B18">
        <v>2</v>
      </c>
      <c r="D18">
        <v>7</v>
      </c>
      <c r="F18">
        <f>B18*D18</f>
        <v>14</v>
      </c>
      <c r="L18" s="120"/>
      <c r="V18" s="95"/>
      <c r="W18" s="95"/>
    </row>
    <row r="19" spans="1:23" x14ac:dyDescent="0.25">
      <c r="A19" t="s">
        <v>67</v>
      </c>
      <c r="B19">
        <v>2</v>
      </c>
      <c r="D19">
        <v>7</v>
      </c>
      <c r="F19">
        <f>B19*D19</f>
        <v>14</v>
      </c>
      <c r="L19" s="120"/>
    </row>
    <row r="20" spans="1:23" x14ac:dyDescent="0.25">
      <c r="A20" t="s">
        <v>68</v>
      </c>
      <c r="B20">
        <v>2</v>
      </c>
      <c r="D20">
        <v>7</v>
      </c>
      <c r="F20">
        <f>B20*D20</f>
        <v>14</v>
      </c>
      <c r="L20" s="120"/>
    </row>
    <row r="21" spans="1:23" x14ac:dyDescent="0.25">
      <c r="A21" t="s">
        <v>69</v>
      </c>
      <c r="B21">
        <v>2</v>
      </c>
      <c r="D21">
        <v>7</v>
      </c>
      <c r="F21">
        <f>B21*D21</f>
        <v>14</v>
      </c>
      <c r="L21" s="120"/>
    </row>
    <row r="22" spans="1:23" x14ac:dyDescent="0.25">
      <c r="A22" t="s">
        <v>70</v>
      </c>
      <c r="B22">
        <v>2</v>
      </c>
      <c r="D22">
        <v>7</v>
      </c>
      <c r="F22">
        <f>B22*D22</f>
        <v>14</v>
      </c>
      <c r="L22" s="120"/>
    </row>
    <row r="23" spans="1:23" x14ac:dyDescent="0.25">
      <c r="A23" t="s">
        <v>73</v>
      </c>
      <c r="D23">
        <f>SUM(D18:D22)</f>
        <v>35</v>
      </c>
      <c r="F23" s="123">
        <f>SUM(F18:F22)</f>
        <v>70</v>
      </c>
      <c r="I23" s="123"/>
      <c r="L23" s="120">
        <f>F23+I23</f>
        <v>70</v>
      </c>
    </row>
  </sheetData>
  <mergeCells count="6">
    <mergeCell ref="R2:U2"/>
    <mergeCell ref="A2:A3"/>
    <mergeCell ref="B2:E2"/>
    <mergeCell ref="F2:I2"/>
    <mergeCell ref="J2:M2"/>
    <mergeCell ref="N2:Q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11</vt:i4>
      </vt:variant>
    </vt:vector>
  </HeadingPairs>
  <TitlesOfParts>
    <vt:vector size="11" baseType="lpstr">
      <vt:lpstr>ülevaade</vt:lpstr>
      <vt:lpstr>september</vt:lpstr>
      <vt:lpstr>oktoober</vt:lpstr>
      <vt:lpstr>november</vt:lpstr>
      <vt:lpstr>detsember</vt:lpstr>
      <vt:lpstr>jaanuar</vt:lpstr>
      <vt:lpstr>veebruar</vt:lpstr>
      <vt:lpstr>märts</vt:lpstr>
      <vt:lpstr>aprill</vt:lpstr>
      <vt:lpstr>mai</vt:lpstr>
      <vt:lpstr>juuni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Katrin Joselin</dc:creator>
  <cp:keywords/>
  <dc:description/>
  <cp:lastModifiedBy>Helene Jõe</cp:lastModifiedBy>
  <cp:revision/>
  <dcterms:created xsi:type="dcterms:W3CDTF">2024-06-18T06:33:43Z</dcterms:created>
  <dcterms:modified xsi:type="dcterms:W3CDTF">2025-07-10T10:13:01Z</dcterms:modified>
  <cp:category/>
  <cp:contentStatus/>
</cp:coreProperties>
</file>